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<sst xmlns="http://schemas.openxmlformats.org/spreadsheetml/2006/main" count="32790" uniqueCount="15488">
  <si>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</si>
  <si>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</si>
  <si>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</si>
  <si>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</si>
  <si>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</si>
  <si>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</si>
  <si>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</si>
  <si>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</si>
  <si>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</si>
  <si>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</si>
  <si>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</si>
  <si>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</si>
  <si>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</si>
  <si>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</si>
  <si>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</si>
  <si>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</si>
  <si>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</si>
  <si>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</si>
  <si>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</si>
  <si>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</si>
  <si>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</si>
  <si>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</si>
  <si>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</si>
  <si>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</si>
  <si>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</si>
  <si>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</si>
  <si>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</si>
  <si>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</si>
  <si>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</si>
  <si>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</si>
  <si>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</si>
  <si>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</si>
  <si>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</si>
  <si>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</si>
  <si>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</si>
  <si>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</si>
  <si>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</si>
  <si>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</si>
  <si>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</si>
  <si>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</si>
  <si>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</si>
  <si>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</si>
  <si>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</si>
  <si>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</si>
  <si>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</si>
  <si>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</si>
  <si>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</si>
  <si>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</si>
  <si>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</si>
  <si>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</si>
  <si>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</si>
  <si>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</si>
  <si>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</si>
  <si>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</si>
  <si>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</si>
  <si>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</si>
  <si>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</si>
  <si>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</si>
  <si>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</si>
  <si>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</si>
  <si>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</si>
  <si>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</si>
  <si>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</si>
  <si>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</si>
  <si>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</si>
  <si>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</si>
  <si>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</si>
  <si>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</si>
  <si>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</si>
  <si>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</si>
  <si>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</si>
  <si>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</si>
  <si>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</si>
  <si>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</si>
  <si>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</si>
  <si>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</si>
  <si>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</si>
  <si>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</si>
  <si>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</si>
  <si>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</si>
  <si>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</si>
  <si>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</si>
  <si>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</si>
  <si>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</si>
  <si>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</si>
  <si>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</si>
  <si>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</si>
  <si>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</si>
  <si>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</si>
  <si>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</si>
  <si>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</si>
  <si>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</si>
  <si>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</si>
  <si>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</si>
  <si>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</si>
  <si>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</si>
  <si>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</si>
  <si>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</si>
  <si>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</si>
  <si>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</si>
  <si>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</si>
  <si>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</si>
  <si>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</si>
  <si>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</si>
  <si>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</si>
  <si>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</si>
  <si>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</si>
  <si>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</si>
  <si>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</si>
  <si>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</si>
  <si>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</si>
  <si>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</si>
  <si>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</si>
  <si>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</si>
  <si>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</si>
  <si>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</si>
  <si>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</si>
  <si>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</si>
  <si>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</si>
  <si>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</si>
  <si>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</si>
  <si>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</si>
  <si>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</si>
  <si>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</si>
  <si>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</si>
  <si>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</si>
  <si>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</si>
  <si>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</si>
  <si>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</si>
  <si>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</si>
  <si>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</si>
  <si>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</si>
  <si>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</si>
  <si>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</si>
  <si>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</si>
  <si>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</si>
  <si>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</si>
  <si>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</si>
  <si>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</si>
  <si>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</si>
  <si>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</si>
  <si>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</si>
  <si>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</si>
  <si>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</si>
  <si>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</si>
  <si>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</si>
  <si>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</si>
  <si>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</si>
  <si>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</si>
  <si>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</si>
  <si>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</si>
  <si>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</si>
  <si>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</si>
  <si>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</si>
  <si>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</si>
  <si>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</si>
  <si>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</si>
  <si>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</si>
  <si>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</si>
  <si>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</si>
  <si>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</si>
  <si>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</si>
  <si>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</si>
  <si>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</si>
  <si>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</si>
  <si>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</si>
  <si>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</si>
  <si>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</si>
  <si>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</si>
  <si>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</si>
  <si>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</si>
  <si>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</si>
  <si>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</si>
  <si>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</si>
  <si>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</si>
  <si>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</si>
  <si>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</si>
  <si>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</si>
  <si>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</si>
  <si>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</si>
  <si>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</si>
  <si>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</si>
  <si>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</si>
  <si>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</si>
  <si>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</si>
  <si>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</si>
  <si>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</si>
  <si>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</si>
  <si>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</si>
  <si>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</si>
  <si>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</si>
  <si>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</si>
  <si>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</si>
  <si>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</si>
  <si>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</si>
  <si>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</si>
  <si>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</si>
  <si>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</si>
  <si>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</si>
  <si>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</si>
  <si>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</si>
  <si>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</si>
  <si>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</si>
  <si>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</si>
  <si>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</si>
  <si>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</si>
  <si>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</si>
  <si>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</si>
  <si>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</si>
  <si>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</si>
  <si>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</si>
  <si>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</si>
  <si>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</si>
  <si>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</si>
  <si>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</si>
  <si>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</si>
  <si>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</si>
  <si>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</si>
  <si>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</si>
  <si>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</si>
  <si>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</si>
  <si>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</si>
  <si>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</si>
  <si>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</si>
  <si>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</si>
  <si>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</si>
  <si>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</si>
  <si>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</si>
  <si>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</si>
  <si>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</si>
  <si>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</si>
  <si>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</si>
  <si>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</si>
  <si>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</si>
  <si>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</si>
  <si>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</si>
  <si>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</si>
  <si>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</si>
  <si>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</si>
  <si>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</si>
  <si>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</si>
  <si>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</si>
  <si>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</si>
  <si>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</si>
  <si>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</si>
  <si>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</si>
  <si>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</si>
  <si>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</si>
  <si>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</si>
  <si>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</si>
  <si>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</si>
  <si>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</si>
  <si>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</si>
  <si>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</si>
  <si>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</si>
  <si>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</si>
  <si>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</si>
  <si>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</si>
  <si>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</si>
  <si>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</si>
  <si>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</si>
  <si>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</si>
  <si>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</si>
  <si>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</si>
  <si>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</si>
  <si>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</si>
  <si>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</si>
  <si>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</si>
  <si>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</si>
  <si>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</si>
  <si>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</si>
  <si>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</si>
  <si>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</si>
  <si>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</si>
  <si>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</si>
  <si>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</si>
  <si>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</si>
  <si>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</si>
  <si>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</si>
  <si>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</si>
  <si>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</si>
  <si>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</si>
  <si>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</si>
  <si>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</si>
  <si>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</si>
  <si>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</si>
  <si>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</si>
  <si>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</si>
  <si>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</si>
  <si>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</si>
  <si>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</si>
  <si>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</si>
  <si>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</si>
  <si>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</si>
  <si>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</si>
  <si>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</si>
  <si>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</si>
  <si>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</si>
  <si>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</si>
  <si>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</si>
  <si>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</si>
  <si>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</si>
  <si>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</si>
  <si>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</si>
  <si>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</si>
  <si>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</si>
  <si>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</si>
  <si>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</si>
  <si>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</si>
  <si>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</si>
  <si>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</si>
  <si>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</si>
  <si>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</si>
  <si>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</si>
  <si>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</si>
  <si>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</si>
  <si>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</si>
  <si>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</si>
  <si>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</si>
  <si>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</si>
  <si>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</si>
  <si>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</si>
  <si>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</si>
  <si>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</si>
  <si>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</si>
  <si>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</si>
  <si>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</si>
  <si>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</si>
  <si>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</si>
  <si>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</si>
  <si>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</si>
  <si>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</si>
  <si>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</si>
  <si>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</si>
  <si>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</si>
  <si>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</si>
  <si>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</si>
  <si>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</si>
  <si>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</si>
  <si>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</si>
  <si>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</si>
  <si>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</si>
  <si>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</si>
  <si>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</si>
  <si>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</si>
  <si>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</si>
  <si>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</si>
  <si>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</si>
  <si>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</si>
  <si>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</si>
  <si>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</si>
  <si>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</si>
  <si>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</si>
  <si>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</si>
  <si>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</si>
  <si>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</si>
  <si>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</si>
  <si>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</si>
  <si>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</si>
  <si>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</si>
  <si>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</si>
  <si>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</si>
  <si>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</si>
  <si>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</si>
  <si>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</si>
  <si>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</si>
  <si>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</si>
  <si>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</si>
  <si>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</si>
  <si>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</si>
  <si>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</si>
  <si>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</si>
  <si>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</si>
  <si>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</si>
  <si>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</si>
  <si>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</si>
  <si>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</si>
  <si>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</si>
  <si>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</si>
  <si>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</si>
  <si>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</si>
  <si>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</si>
  <si>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</si>
  <si>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</si>
  <si>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</si>
  <si>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</si>
  <si>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</si>
  <si>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</si>
  <si>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</si>
  <si>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</si>
  <si>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</si>
  <si>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</si>
  <si>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</si>
  <si>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</si>
  <si>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</si>
  <si>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</si>
  <si>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</si>
  <si>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</si>
  <si>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</si>
  <si>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</si>
  <si>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</si>
  <si>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</si>
  <si>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</si>
  <si>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</si>
  <si>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</si>
  <si>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</si>
  <si>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</si>
  <si>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</si>
  <si>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</si>
  <si>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</si>
  <si>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</si>
  <si>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</si>
  <si>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</si>
  <si>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</si>
  <si>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</si>
  <si>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</si>
  <si>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</si>
  <si>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</si>
  <si>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</si>
  <si>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</si>
  <si>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</si>
  <si>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</si>
  <si>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</si>
  <si>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</si>
  <si>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</si>
  <si>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</si>
  <si>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</si>
  <si>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</si>
  <si>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</si>
  <si>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</si>
  <si>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</si>
  <si>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</si>
  <si>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</si>
  <si>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</si>
  <si>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</si>
  <si>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</si>
  <si>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</si>
  <si>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</si>
  <si>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</si>
  <si>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</si>
  <si>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</si>
  <si>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</si>
  <si>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</si>
  <si>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</si>
  <si>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</si>
  <si>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</si>
  <si>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</si>
  <si>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</si>
  <si>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</si>
  <si>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</si>
  <si>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</si>
  <si>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</si>
  <si>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</si>
  <si>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</si>
  <si>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</si>
  <si>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</si>
  <si>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</si>
  <si>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</si>
  <si>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</si>
  <si>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</si>
  <si>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</si>
  <si>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</si>
  <si>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</si>
  <si>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</si>
  <si>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</si>
  <si>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</si>
  <si>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</si>
  <si>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</si>
  <si>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</si>
  <si>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</si>
  <si>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</si>
  <si>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</si>
  <si>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</si>
  <si>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</si>
  <si>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</si>
  <si>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</si>
  <si>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</si>
  <si>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</si>
  <si>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</si>
  <si>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</si>
  <si>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</si>
  <si>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</si>
  <si>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</si>
  <si>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</si>
  <si>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</si>
  <si>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</si>
  <si>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</si>
  <si>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</si>
  <si>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</si>
  <si>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</si>
  <si>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</si>
  <si>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</si>
  <si>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</si>
  <si>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</si>
  <si>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</si>
  <si>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</si>
  <si>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</si>
  <si>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</si>
  <si>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</si>
  <si>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</si>
  <si>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</si>
  <si>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</si>
  <si>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</si>
  <si>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</si>
  <si>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</si>
  <si>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</si>
  <si>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</si>
  <si>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</si>
  <si>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</si>
  <si>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</si>
  <si>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</si>
  <si>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</si>
  <si>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</si>
  <si>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</si>
  <si>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</si>
  <si>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</si>
  <si>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</si>
  <si>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</si>
  <si>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</si>
  <si>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</si>
  <si>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</si>
  <si>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</si>
  <si>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</si>
  <si>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</si>
  <si>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</si>
  <si>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</si>
  <si>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</si>
  <si>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</si>
  <si>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</si>
  <si>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</si>
  <si>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</si>
  <si>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</si>
  <si>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</si>
  <si>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</si>
  <si>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</si>
  <si>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</si>
  <si>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</si>
  <si>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</si>
  <si>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</si>
  <si>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</si>
  <si>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</si>
  <si>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</si>
  <si>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</si>
  <si>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</si>
  <si>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</si>
  <si>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</si>
  <si>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</si>
  <si>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</si>
  <si>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</si>
  <si>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</si>
  <si>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</si>
  <si>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</si>
  <si>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</si>
  <si>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</si>
  <si>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</si>
  <si>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</si>
  <si>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</si>
  <si>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</si>
  <si>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</si>
  <si>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</si>
  <si>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</si>
  <si>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</si>
  <si>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</si>
  <si>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</si>
  <si>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</si>
  <si>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</si>
  <si>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</si>
  <si>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</si>
  <si>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</si>
  <si>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</si>
  <si>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</si>
  <si>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</si>
  <si>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</si>
  <si>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</si>
  <si>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</si>
  <si>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</si>
  <si>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</si>
  <si>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</si>
  <si>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</si>
  <si>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</si>
  <si>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</si>
  <si>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</si>
  <si>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</si>
  <si>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</si>
  <si>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</si>
  <si>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</si>
  <si>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</si>
  <si>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</si>
  <si>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</si>
  <si>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</si>
  <si>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</si>
  <si>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</si>
  <si>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</si>
  <si>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</si>
  <si>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</si>
  <si>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</si>
  <si>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</si>
  <si>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</si>
  <si>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</si>
  <si>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</si>
  <si>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</si>
  <si>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</si>
  <si>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</si>
  <si>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</si>
  <si>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</si>
  <si>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</si>
  <si>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</si>
  <si>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</si>
  <si>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</si>
  <si>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</si>
  <si>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</si>
  <si>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</si>
  <si>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</si>
  <si>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</si>
  <si>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</si>
  <si>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</si>
  <si>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</si>
  <si>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</si>
  <si>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</si>
  <si>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</si>
  <si>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</si>
  <si>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</si>
  <si>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</si>
  <si>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</si>
  <si>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</si>
  <si>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</si>
  <si>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</si>
  <si>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</si>
  <si>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</si>
  <si>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</si>
  <si>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</si>
  <si>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</si>
  <si>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</si>
  <si>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</si>
  <si>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</si>
  <si>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</si>
  <si>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</si>
  <si>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</si>
  <si>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</si>
  <si>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</si>
  <si>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</si>
  <si>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</si>
  <si>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</si>
  <si>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</si>
  <si>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</si>
  <si>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</si>
  <si>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</si>
  <si>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</si>
  <si>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</si>
  <si>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</si>
  <si>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</si>
  <si>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</si>
  <si>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</si>
  <si>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</si>
  <si>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</si>
  <si>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</si>
  <si>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</si>
  <si>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</si>
  <si>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</si>
  <si>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</si>
  <si>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</si>
  <si>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</si>
  <si>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</si>
  <si>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</si>
  <si>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</si>
  <si>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</si>
  <si>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</si>
  <si>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</si>
  <si>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</si>
  <si>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</si>
  <si>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</si>
  <si>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</si>
  <si>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</si>
  <si>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</si>
  <si>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</si>
  <si>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</si>
  <si>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</si>
  <si>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</si>
  <si>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</si>
  <si>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</si>
  <si>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</si>
  <si>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</si>
  <si>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</si>
  <si>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</si>
  <si>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</si>
  <si>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</si>
  <si>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</si>
  <si>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</si>
  <si>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</si>
  <si>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</si>
  <si>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</si>
  <si>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</si>
  <si>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</si>
  <si>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</si>
  <si>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</si>
  <si>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</si>
  <si>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</si>
  <si>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</si>
  <si>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</si>
  <si>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</si>
  <si>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</si>
  <si>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</si>
  <si>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</si>
  <si>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</si>
  <si>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</si>
  <si>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</si>
  <si>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</si>
  <si>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</si>
  <si>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</si>
  <si>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</si>
  <si>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</si>
  <si>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</si>
  <si>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</si>
  <si>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</si>
  <si>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</si>
  <si>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</si>
  <si>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</si>
  <si>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</si>
  <si>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</si>
  <si>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</si>
  <si>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</si>
  <si>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</si>
  <si>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</si>
  <si>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</si>
  <si>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</si>
  <si>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</si>
  <si>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</si>
  <si>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</si>
  <si>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</si>
  <si>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</si>
  <si>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</si>
  <si>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</si>
  <si>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</si>
  <si>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</si>
  <si>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</si>
  <si>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</si>
  <si>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</si>
  <si>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</si>
  <si>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</si>
  <si>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</si>
  <si>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</si>
  <si>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</si>
  <si>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</si>
  <si>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</si>
  <si>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</si>
  <si>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</si>
  <si>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</si>
  <si>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</si>
  <si>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</si>
  <si>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</si>
  <si>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</si>
  <si>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</si>
  <si>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</si>
  <si>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</si>
  <si>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</si>
  <si>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</si>
  <si>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</si>
  <si>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</si>
  <si>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</si>
  <si>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</si>
  <si>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</si>
  <si>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</si>
  <si>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</si>
  <si>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</si>
  <si>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</si>
  <si>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</si>
  <si>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</si>
  <si>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</si>
  <si>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</si>
  <si>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</si>
  <si>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</si>
  <si>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</si>
  <si>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</si>
  <si>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</si>
  <si>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</si>
  <si>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</si>
  <si>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</si>
  <si>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</si>
  <si>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</si>
  <si>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</si>
  <si>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</si>
  <si>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</si>
  <si>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</si>
  <si>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</si>
  <si>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</si>
  <si>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</si>
  <si>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</si>
  <si>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</si>
  <si>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</si>
  <si>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</si>
  <si>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</si>
  <si>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</si>
  <si>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</si>
  <si>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</si>
  <si>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</si>
  <si>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</si>
  <si>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</si>
  <si>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</si>
  <si>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</si>
  <si>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</si>
  <si>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</si>
  <si>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</si>
  <si>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</si>
  <si>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</si>
  <si>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</si>
  <si>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</si>
  <si>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</si>
  <si>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</si>
  <si>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</si>
  <si>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</si>
  <si>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</si>
  <si>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</si>
  <si>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</si>
  <si>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</si>
  <si>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</si>
  <si>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</si>
  <si>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</si>
  <si>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</si>
  <si>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</si>
  <si>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</si>
  <si>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</si>
  <si>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</si>
  <si>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</si>
  <si>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</si>
  <si>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</si>
  <si>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</si>
  <si>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</si>
  <si>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</si>
  <si>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</si>
  <si>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</si>
  <si>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</si>
  <si>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</si>
  <si>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</si>
  <si>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</si>
  <si>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</si>
  <si>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</si>
  <si>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</si>
  <si>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</si>
  <si>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</si>
  <si>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</si>
  <si>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</si>
  <si>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</si>
  <si>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</si>
  <si>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</si>
  <si>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</si>
  <si>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</si>
  <si>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</si>
  <si>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</si>
  <si>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</si>
  <si>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</si>
  <si>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</si>
  <si>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</si>
  <si>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</si>
  <si>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</si>
  <si>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</si>
  <si>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</si>
  <si>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</si>
  <si>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</si>
  <si>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</si>
  <si>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</si>
  <si>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</si>
  <si>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</si>
  <si>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</si>
  <si>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</si>
  <si>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</si>
  <si>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</si>
  <si>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</si>
  <si>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</si>
  <si>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</si>
  <si>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</si>
  <si>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</si>
  <si>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</si>
  <si>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</si>
  <si>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</si>
  <si>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</si>
  <si>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</si>
  <si>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</si>
  <si>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</si>
  <si>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</si>
  <si>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</si>
  <si>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</si>
  <si>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</si>
  <si>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</si>
  <si>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</si>
  <si>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</si>
  <si>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</si>
  <si>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</si>
  <si>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</si>
  <si>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</si>
  <si>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</si>
  <si>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</si>
  <si>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</si>
  <si>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</si>
  <si>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</si>
  <si>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</si>
  <si>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</si>
  <si>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</si>
  <si>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</si>
  <si>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</si>
  <si>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</si>
  <si>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</si>
  <si>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</si>
  <si>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</si>
  <si>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</si>
  <si>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</si>
  <si>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</si>
  <si>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</si>
  <si>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</si>
  <si>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</si>
  <si>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</si>
  <si>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</si>
  <si>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</si>
  <si>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</si>
  <si>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</si>
  <si>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</si>
  <si>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</si>
  <si>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</si>
  <si>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</si>
  <si>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</si>
  <si>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</si>
  <si>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</si>
  <si>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</si>
  <si>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</si>
  <si>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</si>
  <si>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</si>
  <si>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</si>
  <si>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</si>
  <si>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</si>
  <si>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</si>
  <si>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</si>
  <si>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</si>
  <si>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</si>
  <si>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</si>
  <si>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</si>
  <si>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</si>
  <si>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</si>
  <si>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</si>
  <si>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</si>
  <si>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</si>
  <si>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</si>
  <si>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</si>
  <si>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</si>
  <si>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</si>
  <si>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</si>
  <si>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</si>
  <si>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</si>
  <si>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</si>
  <si>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</si>
  <si>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</si>
  <si>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</si>
  <si>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</si>
  <si>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</si>
  <si>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</si>
  <si>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</si>
  <si>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</si>
  <si>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</si>
  <si>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</si>
  <si>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</si>
  <si>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</si>
  <si>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</si>
  <si>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</si>
  <si>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</si>
  <si>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</si>
  <si>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</si>
  <si>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</si>
  <si>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</si>
  <si>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</si>
  <si>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</si>
  <si>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</si>
  <si>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</si>
  <si>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</si>
  <si>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</si>
  <si>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</si>
  <si>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</si>
  <si>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</si>
  <si>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</si>
  <si>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</si>
  <si>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</si>
  <si>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</si>
  <si>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</si>
  <si>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</si>
  <si>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</si>
  <si>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</si>
  <si>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</si>
  <si>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</si>
  <si>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</si>
  <si>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</si>
  <si>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</si>
  <si>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</si>
  <si>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</si>
  <si>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</si>
  <si>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</si>
  <si>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</si>
  <si>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</si>
  <si>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</si>
  <si>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</si>
  <si>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</si>
  <si>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</si>
  <si>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</si>
  <si>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</si>
  <si>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</si>
  <si>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</si>
  <si>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</si>
  <si>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</si>
  <si>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</si>
  <si>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</si>
  <si>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</si>
  <si>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</si>
  <si>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</si>
  <si>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</si>
  <si>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</si>
  <si>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</si>
  <si>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</si>
  <si>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</si>
  <si>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</si>
  <si>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</si>
  <si>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</si>
  <si>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</si>
  <si>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</si>
  <si>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</si>
  <si>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</si>
  <si>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</si>
  <si>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</si>
  <si>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</si>
  <si>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</si>
  <si>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</si>
  <si>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</si>
  <si>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</si>
  <si>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</si>
  <si>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</si>
  <si>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</si>
  <si>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</si>
  <si>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</si>
  <si>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</si>
  <si>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</si>
  <si>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</si>
  <si>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</si>
  <si>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</si>
  <si>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</si>
  <si>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</si>
  <si>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</si>
  <si>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</si>
  <si>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</si>
  <si>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</si>
  <si>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</si>
  <si>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</si>
  <si>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</si>
  <si>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</si>
  <si>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</si>
  <si>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</si>
  <si>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</si>
  <si>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</si>
  <si>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</si>
  <si>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</si>
  <si>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</si>
  <si>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</si>
  <si>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</si>
  <si>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</si>
  <si>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</si>
  <si>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</si>
  <si>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</si>
  <si>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</si>
  <si>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</si>
  <si>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</si>
  <si>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</si>
  <si>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</si>
  <si>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</si>
  <si>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</si>
  <si>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</si>
  <si>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</si>
  <si>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</si>
  <si>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</si>
  <si>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</si>
  <si>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</si>
  <si>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</si>
  <si>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</si>
  <si>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</si>
  <si>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</si>
  <si>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</si>
  <si>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</si>
  <si>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</si>
  <si>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</si>
  <si>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</si>
  <si>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</si>
  <si>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</si>
  <si>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</si>
  <si>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</si>
  <si>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</si>
  <si>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</si>
  <si>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</si>
  <si>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</si>
  <si>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</si>
  <si>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</si>
  <si>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</si>
  <si>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</si>
  <si>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</si>
  <si>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</si>
  <si>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</si>
  <si>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</si>
  <si>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</si>
  <si>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</si>
  <si>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</si>
  <si>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</si>
  <si>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</si>
  <si>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</si>
  <si>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</si>
  <si>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</si>
  <si>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</si>
  <si>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</si>
  <si>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</si>
  <si>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</si>
  <si>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</si>
  <si>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</si>
  <si>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</si>
  <si>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</si>
  <si>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</si>
  <si>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</si>
  <si>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</si>
  <si>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</si>
  <si>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</si>
  <si>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</si>
  <si>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</si>
  <si>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</si>
  <si>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</si>
  <si>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</si>
  <si>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</si>
  <si>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</si>
  <si>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</si>
  <si>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</si>
  <si>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</si>
  <si>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</si>
  <si>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</si>
  <si>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</si>
  <si>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</si>
  <si>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</si>
  <si>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</si>
  <si>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</si>
  <si>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</si>
  <si>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</si>
  <si>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</si>
  <si>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</si>
  <si>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</si>
  <si>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</si>
  <si>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</si>
  <si>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</si>
  <si>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</si>
  <si>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</si>
  <si>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</si>
  <si>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</si>
  <si>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</si>
  <si>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</si>
  <si>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</si>
  <si>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</si>
  <si>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</si>
  <si>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</si>
  <si>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</si>
  <si>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</si>
  <si>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</si>
  <si>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</si>
  <si>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</si>
  <si>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</si>
  <si>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</si>
  <si>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</si>
  <si>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</si>
  <si>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</si>
  <si>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</si>
  <si>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</si>
  <si>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</si>
  <si>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</si>
  <si>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</si>
  <si>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</si>
  <si>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</si>
  <si>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</si>
  <si>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</si>
  <si>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</si>
  <si>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</si>
  <si>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</si>
  <si>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</si>
  <si>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</si>
  <si>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</si>
  <si>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</si>
  <si>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</si>
  <si>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</si>
  <si>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</si>
  <si>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</si>
  <si>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</si>
  <si>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</si>
  <si>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</si>
  <si>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</si>
  <si>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</si>
  <si>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</si>
  <si>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</si>
  <si>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</si>
  <si>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</si>
  <si>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</si>
  <si>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</si>
  <si>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</si>
  <si>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</si>
  <si>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</si>
  <si>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</si>
  <si>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</si>
  <si>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</si>
  <si>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</si>
  <si>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</si>
  <si>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</si>
  <si>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</si>
  <si>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</si>
  <si>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</si>
  <si>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</si>
  <si>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</si>
  <si>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</si>
  <si>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</si>
  <si>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</si>
  <si>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</si>
  <si>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</si>
  <si>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</si>
  <si>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</si>
  <si>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</si>
  <si>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</si>
  <si>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</si>
  <si>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</si>
  <si>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</si>
  <si>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</si>
  <si>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</si>
  <si>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</si>
  <si>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</si>
  <si>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</si>
  <si>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</si>
  <si>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</si>
  <si>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</si>
  <si>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</si>
  <si>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</si>
  <si>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</si>
  <si>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</si>
  <si>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</si>
  <si>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</si>
  <si>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</si>
  <si>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</si>
  <si>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</si>
  <si>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</si>
  <si>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</si>
  <si>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</si>
  <si>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</si>
  <si>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</si>
  <si>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</si>
  <si>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</si>
  <si>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</si>
  <si>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</si>
  <si>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</si>
  <si>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</si>
  <si>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</si>
  <si>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</si>
  <si>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</si>
  <si>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</si>
  <si>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</si>
  <si>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</si>
  <si>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</si>
  <si>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</si>
  <si>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</si>
  <si>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</si>
  <si>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</si>
  <si>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</si>
  <si>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</si>
  <si>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</si>
  <si>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</si>
  <si>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</si>
  <si>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</si>
  <si>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</si>
  <si>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</si>
  <si>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</si>
  <si>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</si>
  <si>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</si>
  <si>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</si>
  <si>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</si>
  <si>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</si>
  <si>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</si>
  <si>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</si>
  <si>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</si>
  <si>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</si>
  <si>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</si>
  <si>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</si>
  <si>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</si>
  <si>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</si>
  <si>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</si>
  <si>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</si>
  <si>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</si>
  <si>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</si>
  <si>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</si>
  <si>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</si>
  <si>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</si>
  <si>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</si>
  <si>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</si>
  <si>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</si>
  <si>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</si>
  <si>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</si>
  <si>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</si>
  <si>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</si>
  <si>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</si>
  <si>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</si>
  <si>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</si>
  <si>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</si>
  <si>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</si>
  <si>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</si>
  <si>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</si>
  <si>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</si>
  <si>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</si>
  <si>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</si>
  <si>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</si>
  <si>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</si>
  <si>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</si>
  <si>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</si>
  <si>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</si>
  <si>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</si>
  <si>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</si>
  <si>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</si>
  <si>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</si>
  <si>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</si>
  <si>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</si>
  <si>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</si>
  <si>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</si>
  <si>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</si>
  <si>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</si>
  <si>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</si>
  <si>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</si>
  <si>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</si>
  <si>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</si>
  <si>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</si>
  <si>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</si>
  <si>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</si>
  <si>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</si>
  <si>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</si>
  <si>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</si>
  <si>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</si>
  <si>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</si>
  <si>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</si>
  <si>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</si>
  <si>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</si>
  <si>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</si>
  <si>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</si>
  <si>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</si>
  <si>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</si>
  <si>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</si>
  <si>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</si>
  <si>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</si>
  <si>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</si>
  <si>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</si>
  <si>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</si>
  <si>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</si>
  <si>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</si>
  <si>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</si>
  <si>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</si>
  <si>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</si>
  <si>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</si>
  <si>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</si>
  <si>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</si>
  <si>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</si>
  <si>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</si>
  <si>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</si>
  <si>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</si>
  <si>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</si>
  <si>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</si>
  <si>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</si>
  <si>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</si>
  <si>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</si>
  <si>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</si>
  <si>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</si>
  <si>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</si>
  <si>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</si>
  <si>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</si>
  <si>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</si>
  <si>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</si>
  <si>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</si>
  <si>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</si>
  <si>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</si>
  <si>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</si>
  <si>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</si>
  <si>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</si>
  <si>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</si>
  <si>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</si>
  <si>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</si>
  <si>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</si>
  <si>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</si>
  <si>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</si>
  <si>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</si>
  <si>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</si>
  <si>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</si>
  <si>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</si>
  <si>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</si>
  <si>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</si>
  <si>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</si>
  <si>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</si>
  <si>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</si>
  <si>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</si>
  <si>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</si>
  <si>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</si>
  <si>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</si>
  <si>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</si>
  <si>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</si>
  <si>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</si>
  <si>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</si>
  <si>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</si>
  <si>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</si>
  <si>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</si>
  <si>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</si>
  <si>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</si>
  <si>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</si>
  <si>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</si>
  <si>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</si>
  <si>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</si>
  <si>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</si>
  <si>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</si>
  <si>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</si>
  <si>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</si>
  <si>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</si>
  <si>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</si>
  <si>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</si>
  <si>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</si>
  <si>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</si>
  <si>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</si>
  <si>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</si>
  <si>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</si>
  <si>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</si>
  <si>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</si>
  <si>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</si>
  <si>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</si>
  <si>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</si>
  <si>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</si>
  <si>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</si>
  <si>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</si>
  <si>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</si>
  <si>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</si>
  <si>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</si>
  <si>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</si>
  <si>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</si>
  <si>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</si>
  <si>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</si>
  <si>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</si>
  <si>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</si>
  <si>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</si>
  <si>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</si>
  <si>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</si>
  <si>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</si>
  <si>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</si>
  <si>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</si>
  <si>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</si>
  <si>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</si>
  <si>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</si>
  <si>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</si>
  <si>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</si>
  <si>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</si>
  <si>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</si>
  <si>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</si>
  <si>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</si>
  <si>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</si>
  <si>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</si>
  <si>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</si>
  <si>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</si>
  <si>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</si>
  <si>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</si>
  <si>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</si>
  <si>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</si>
  <si>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</si>
  <si>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</si>
  <si>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</si>
  <si>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</si>
  <si>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</si>
  <si>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</si>
  <si>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</si>
  <si>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</si>
  <si>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</si>
  <si>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</si>
  <si>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</si>
  <si>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</si>
  <si>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</si>
  <si>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</si>
  <si>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</si>
  <si>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</si>
  <si>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</si>
  <si>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</si>
  <si>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</si>
  <si>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</si>
  <si>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</si>
  <si>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</si>
  <si>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</si>
  <si>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</si>
  <si>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</si>
  <si>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</si>
  <si>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</si>
  <si>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</si>
  <si>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</si>
  <si>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</si>
  <si>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</si>
  <si>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</si>
  <si>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</si>
  <si>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</si>
  <si>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</si>
  <si>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</si>
  <si>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</si>
  <si>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</si>
  <si>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</si>
  <si>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</si>
  <si>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</si>
  <si>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</si>
  <si>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</si>
  <si>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</si>
  <si>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</si>
  <si>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</si>
  <si>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</si>
  <si>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</si>
  <si>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</si>
  <si>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</si>
  <si>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</si>
  <si>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</si>
  <si>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</si>
  <si>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</si>
  <si>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</si>
  <si>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</si>
  <si>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</si>
  <si>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</si>
  <si>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</si>
  <si>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</si>
  <si>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</si>
  <si>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</si>
  <si>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</si>
  <si>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</si>
  <si>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</si>
  <si>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</si>
  <si>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</si>
  <si>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</si>
  <si>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</si>
  <si>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</si>
  <si>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</si>
  <si>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</si>
  <si>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</si>
  <si>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</si>
  <si>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</si>
  <si>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</si>
  <si>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</si>
  <si>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</si>
  <si>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</si>
  <si>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</si>
  <si>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</si>
  <si>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</si>
  <si>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</si>
  <si>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</si>
  <si>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</si>
  <si>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</si>
  <si>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</si>
  <si>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</si>
  <si>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</si>
  <si>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</si>
  <si>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</si>
  <si>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</si>
  <si>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</si>
  <si>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</si>
  <si>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</si>
  <si>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</si>
  <si>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</si>
  <si>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</si>
  <si>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</si>
  <si>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</si>
  <si>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</si>
  <si>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</si>
  <si>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</si>
  <si>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</si>
  <si>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</si>
  <si>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</si>
  <si>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</si>
  <si>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</si>
  <si>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</si>
  <si>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</si>
  <si>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</si>
  <si>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</si>
  <si>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</si>
  <si>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</si>
  <si>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</si>
  <si>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</si>
  <si>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</si>
  <si>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</si>
  <si>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</si>
  <si>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</si>
  <si>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</si>
  <si>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</si>
  <si>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</si>
  <si>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</si>
  <si>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</si>
  <si>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</si>
  <si>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</si>
  <si>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</si>
  <si>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</si>
  <si>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</si>
  <si>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</si>
  <si>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</si>
  <si>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</si>
  <si>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</si>
  <si>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</si>
  <si>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</si>
  <si>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</si>
  <si>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</si>
  <si>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</si>
  <si>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</si>
  <si>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</si>
  <si>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</si>
  <si>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</si>
  <si>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</si>
  <si>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</si>
  <si>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</si>
  <si>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</si>
  <si>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</si>
  <si>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</si>
  <si>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</si>
  <si>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</si>
  <si>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</si>
  <si>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</si>
  <si>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</si>
  <si>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</si>
  <si>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</si>
  <si>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</si>
  <si>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</si>
  <si>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</si>
  <si>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</si>
  <si>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</si>
  <si>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</si>
  <si>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</si>
  <si>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</si>
  <si>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</si>
  <si>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</si>
  <si>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</si>
  <si>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</si>
  <si>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</si>
  <si>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</si>
  <si>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</si>
  <si>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</si>
  <si>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</si>
  <si>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</si>
  <si>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</si>
  <si>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</si>
  <si>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</si>
  <si>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</si>
  <si>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</si>
  <si>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</si>
  <si>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</si>
  <si>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</si>
  <si>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</si>
  <si>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</si>
  <si>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</si>
  <si>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</si>
  <si>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</si>
  <si>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</si>
  <si>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</si>
  <si>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</si>
  <si>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</si>
  <si>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</si>
  <si>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</si>
  <si>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</si>
  <si>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</si>
  <si>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</si>
  <si>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</si>
  <si>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</si>
  <si>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</si>
  <si>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</si>
  <si>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</si>
  <si>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</si>
  <si>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</si>
  <si>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</si>
  <si>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</si>
  <si>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</si>
  <si>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</si>
  <si>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</si>
  <si>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</si>
  <si>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</si>
  <si>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</si>
  <si>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</si>
  <si>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</si>
  <si>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</si>
  <si>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</si>
  <si>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</si>
  <si>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</si>
  <si>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</si>
  <si>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</si>
  <si>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</si>
  <si>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</si>
  <si>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</si>
  <si>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</si>
  <si>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</si>
  <si>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</si>
  <si>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</si>
  <si>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</si>
  <si>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</si>
  <si>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</si>
  <si>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</si>
  <si>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</si>
  <si>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</si>
  <si>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</si>
  <si>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</si>
  <si>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</si>
  <si>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</si>
  <si>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</si>
  <si>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</si>
  <si>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</si>
  <si>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</si>
  <si>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</si>
  <si>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</si>
  <si>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</si>
  <si>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</si>
  <si>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</si>
  <si>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</si>
  <si>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</si>
  <si>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</si>
  <si>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</si>
  <si>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</si>
  <si>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</si>
  <si>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</si>
  <si>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</si>
  <si>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</si>
  <si>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</si>
  <si>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</si>
  <si>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</si>
  <si>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</si>
  <si>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</si>
  <si>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</si>
  <si>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</si>
  <si>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</si>
  <si>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</si>
  <si>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</si>
  <si>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</si>
  <si>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</si>
  <si>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</si>
  <si>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</si>
  <si>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</si>
  <si>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</si>
  <si>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</si>
  <si>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</si>
  <si>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</si>
  <si>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</si>
  <si>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</si>
  <si>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</si>
  <si>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</si>
  <si>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</si>
  <si>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</si>
  <si>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</si>
  <si>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</si>
  <si>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</si>
  <si>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</si>
  <si>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</si>
  <si>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</si>
  <si>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</si>
  <si>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</si>
  <si>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</si>
  <si>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</si>
  <si>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</si>
  <si>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</si>
  <si>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</si>
  <si>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</si>
  <si>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</si>
  <si>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</si>
  <si>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</si>
  <si>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</si>
  <si>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</si>
  <si>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</si>
  <si>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</si>
  <si>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</si>
  <si>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</si>
  <si>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</si>
  <si>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</si>
  <si>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</si>
  <si>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</si>
  <si>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</si>
  <si>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</si>
  <si>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</si>
  <si>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</si>
  <si>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</si>
  <si>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</si>
  <si>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</si>
  <si>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</si>
  <si>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</si>
  <si>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</si>
  <si>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</si>
  <si>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</si>
  <si>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</si>
  <si>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</si>
  <si>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</si>
  <si>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</si>
  <si>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</si>
  <si>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</si>
  <si>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</si>
  <si>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</si>
  <si>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</si>
  <si>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</si>
  <si>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</si>
  <si>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</si>
  <si>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</si>
  <si>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</si>
  <si>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</si>
  <si>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</si>
  <si>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</si>
  <si>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</si>
  <si>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</si>
  <si>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</si>
  <si>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</si>
  <si>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</si>
  <si>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</si>
  <si>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</si>
  <si>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</si>
  <si>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</si>
  <si>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</si>
  <si>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</si>
  <si>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</si>
  <si>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</si>
  <si>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</si>
  <si>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</si>
  <si>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</si>
  <si>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</si>
  <si>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</si>
  <si>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</si>
  <si>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</si>
  <si>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</si>
  <si>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</si>
  <si>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</si>
  <si>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</si>
  <si>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</si>
  <si>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</si>
  <si>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</si>
  <si>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</si>
  <si>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</si>
  <si>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</si>
  <si>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</si>
  <si>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</si>
  <si>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</si>
  <si>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</si>
  <si>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</si>
  <si>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</si>
  <si>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</si>
  <si>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</si>
  <si>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</si>
  <si>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</si>
  <si>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</si>
  <si>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</si>
  <si>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</si>
  <si>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</si>
  <si>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</si>
  <si>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</si>
  <si>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</si>
  <si>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</si>
  <si>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</si>
  <si>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</si>
  <si>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</si>
  <si>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</si>
  <si>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</si>
  <si>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</si>
  <si>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</si>
  <si>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</si>
  <si>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</si>
  <si>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</si>
  <si>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</si>
  <si>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</si>
  <si>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</si>
  <si>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</si>
  <si>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</si>
  <si>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</si>
  <si>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</si>
  <si>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</si>
  <si>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</si>
  <si>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</si>
  <si>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</si>
  <si>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</si>
  <si>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</si>
  <si>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</si>
  <si>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</si>
  <si>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</si>
  <si>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</si>
  <si>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</si>
  <si>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</si>
  <si>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</si>
  <si>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</si>
  <si>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</si>
  <si>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</si>
  <si>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</si>
  <si>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</si>
  <si>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</si>
  <si>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</si>
  <si>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</si>
  <si>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</si>
  <si>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</si>
  <si>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</si>
  <si>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</si>
  <si>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</si>
  <si>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</si>
  <si>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</si>
  <si>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</si>
  <si>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</si>
  <si>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</si>
  <si>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</si>
  <si>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</si>
  <si>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</si>
  <si>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</si>
  <si>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</si>
  <si>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</si>
  <si>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</si>
  <si>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</si>
  <si>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</si>
  <si>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</si>
  <si>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</si>
  <si>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</si>
  <si>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</si>
  <si>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</si>
  <si>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</si>
  <si>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</si>
  <si>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</si>
  <si>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</si>
  <si>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</si>
  <si>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</si>
  <si>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</si>
  <si>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</si>
  <si>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</si>
  <si>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</si>
  <si>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</si>
  <si>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</si>
  <si>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</si>
  <si>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</si>
  <si>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</si>
  <si>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</si>
  <si>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</si>
  <si>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</si>
  <si>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</si>
  <si>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</si>
  <si>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</si>
  <si>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</si>
  <si>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</si>
  <si>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</si>
  <si>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</si>
  <si>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</si>
  <si>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</si>
  <si>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</si>
  <si>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</si>
  <si>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</si>
  <si>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</si>
  <si>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</si>
  <si>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</si>
  <si>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</si>
  <si>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</si>
  <si>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</si>
  <si>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</si>
  <si>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</si>
  <si>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</si>
  <si>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</si>
  <si>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</si>
  <si>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</si>
  <si>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</si>
  <si>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</si>
  <si>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</si>
  <si>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</si>
  <si>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</si>
  <si>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</si>
  <si>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</si>
  <si>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</si>
  <si>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</si>
  <si>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</si>
  <si>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</si>
  <si>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</si>
  <si>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</si>
  <si>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</si>
  <si>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</si>
  <si>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</si>
  <si>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</si>
  <si>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</si>
  <si>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</si>
  <si>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</si>
  <si>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</si>
  <si>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</si>
  <si>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</si>
  <si>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</si>
  <si>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</si>
  <si>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</si>
  <si>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</si>
  <si>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</si>
  <si>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</si>
  <si>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</si>
  <si>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</si>
  <si>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</si>
  <si>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</si>
  <si>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</si>
  <si>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</si>
  <si>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</si>
  <si>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</si>
  <si>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</si>
  <si>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</si>
  <si>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</si>
  <si>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</si>
  <si>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</si>
  <si>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</si>
  <si>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</si>
  <si>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</si>
  <si>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</si>
  <si>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</si>
  <si>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</si>
  <si>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</si>
  <si>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</si>
  <si>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</si>
  <si>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</si>
  <si>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</si>
  <si>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</si>
  <si>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</si>
  <si>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</si>
  <si>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</si>
  <si>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</si>
  <si>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</si>
  <si>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</si>
  <si>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</si>
  <si>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</si>
  <si>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</si>
  <si>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</si>
  <si>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</si>
  <si>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</si>
  <si>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</si>
  <si>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</si>
  <si>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</si>
  <si>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</si>
  <si>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</si>
  <si>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</si>
  <si>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</si>
  <si>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</si>
  <si>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</si>
  <si>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</si>
  <si>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</si>
  <si>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</si>
  <si>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</si>
  <si>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</si>
  <si>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</si>
  <si>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</si>
  <si>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</si>
  <si>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</si>
  <si>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</si>
  <si>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</si>
  <si>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</si>
  <si>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</si>
  <si>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</si>
  <si>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</si>
  <si>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</si>
  <si>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</si>
  <si>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</si>
  <si>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</si>
  <si>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</si>
  <si>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</si>
  <si>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</si>
  <si>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</si>
  <si>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</si>
  <si>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</si>
  <si>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</si>
  <si>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</si>
  <si>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</si>
  <si>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</si>
  <si>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</si>
  <si>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</si>
  <si>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</si>
  <si>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</si>
  <si>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</si>
  <si>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</si>
  <si>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</si>
  <si>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</si>
  <si>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</si>
  <si>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</si>
  <si>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</si>
  <si>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</si>
  <si>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</si>
  <si>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</si>
  <si>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</si>
  <si>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</si>
  <si>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</si>
  <si>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</si>
  <si>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</si>
  <si>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</si>
  <si>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</si>
  <si>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</si>
  <si>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</si>
  <si>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</si>
  <si>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</si>
  <si>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</si>
  <si>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</si>
  <si>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</si>
  <si>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</si>
  <si>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</si>
  <si>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</si>
  <si>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</si>
  <si>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</si>
  <si>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</si>
  <si>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</si>
  <si>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</si>
  <si>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</si>
  <si>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</si>
  <si>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</si>
  <si>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</si>
  <si>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</si>
  <si>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</si>
  <si>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</si>
  <si>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</si>
  <si>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</si>
  <si>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</si>
  <si>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</si>
  <si>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</si>
  <si>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</si>
  <si>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</si>
  <si>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</si>
  <si>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</si>
  <si>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</si>
  <si>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</si>
  <si>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</si>
  <si>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</si>
  <si>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</si>
  <si>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</si>
  <si>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</si>
  <si>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</si>
  <si>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</si>
  <si>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</si>
  <si>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</si>
  <si>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</si>
  <si>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</si>
  <si>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</si>
  <si>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</si>
  <si>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</si>
  <si>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</si>
  <si>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</si>
  <si>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</si>
  <si>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</si>
  <si>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</si>
  <si>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</si>
  <si>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</si>
  <si>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</si>
  <si>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</si>
  <si>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</si>
  <si>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</si>
  <si>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</si>
  <si>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</si>
  <si>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</si>
  <si>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</si>
  <si>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</si>
  <si>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</si>
  <si>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</si>
  <si>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</si>
  <si>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</si>
  <si>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</si>
  <si>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</si>
  <si>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</si>
  <si>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</si>
  <si>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</si>
  <si>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</si>
  <si>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</si>
  <si>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</si>
  <si>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</si>
  <si>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</si>
  <si>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</si>
  <si>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</si>
  <si>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</si>
  <si>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</si>
  <si>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</si>
  <si>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</si>
  <si>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</si>
  <si>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</si>
  <si>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</si>
  <si>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</si>
  <si>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</si>
  <si>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</si>
  <si>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</si>
  <si>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</si>
  <si>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</si>
  <si>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</si>
  <si>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</si>
  <si>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</si>
  <si>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</si>
  <si>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</si>
  <si>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</si>
  <si>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</si>
  <si>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</si>
  <si>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</si>
  <si>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</si>
  <si>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</si>
  <si>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</si>
  <si>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</si>
  <si>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</si>
  <si>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</si>
  <si>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</si>
  <si>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</si>
  <si>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</si>
  <si>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</si>
  <si>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</si>
  <si>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</si>
  <si>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</si>
  <si>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</si>
  <si>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</si>
  <si>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</si>
  <si>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</si>
  <si>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</si>
  <si>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</si>
  <si>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</si>
  <si>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</si>
  <si>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</si>
  <si>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</si>
  <si>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</si>
  <si>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</si>
  <si>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</si>
  <si>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</si>
  <si>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</si>
  <si>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</si>
  <si>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</si>
  <si>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</si>
  <si>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</si>
  <si>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</si>
  <si>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</si>
  <si>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</si>
  <si>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</si>
  <si>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</si>
  <si>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</si>
  <si>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</si>
  <si>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</si>
  <si>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</si>
  <si>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</si>
  <si>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</si>
  <si>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</si>
  <si>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</si>
  <si>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</si>
  <si>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</si>
  <si>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</si>
  <si>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</si>
  <si>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</si>
  <si>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</si>
  <si>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</si>
  <si>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</si>
  <si>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</si>
  <si>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</si>
  <si>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</si>
  <si>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</si>
  <si>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</si>
  <si>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</si>
  <si>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</si>
  <si>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</si>
  <si>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</si>
  <si>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</si>
  <si>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</si>
  <si>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</si>
  <si>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</si>
  <si>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</si>
  <si>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</si>
  <si>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</si>
  <si>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</si>
  <si>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</si>
  <si>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</si>
  <si>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</si>
  <si>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</si>
  <si>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</si>
  <si>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</si>
  <si>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</si>
  <si>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</si>
  <si>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</si>
  <si>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</si>
  <si>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</si>
  <si>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</si>
  <si>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</si>
  <si>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</si>
  <si>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</si>
  <si>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</si>
  <si>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</si>
  <si>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</si>
  <si>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</si>
  <si>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</si>
  <si>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</si>
  <si>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</si>
  <si>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</si>
  <si>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</si>
  <si>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</si>
  <si>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</si>
  <si>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</si>
  <si>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</si>
  <si>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</si>
  <si>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</si>
  <si>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</si>
  <si>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</si>
  <si>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</si>
  <si>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</si>
  <si>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</si>
  <si>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</si>
  <si>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</si>
  <si>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</si>
  <si>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</si>
  <si>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</si>
  <si>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</si>
  <si>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</si>
  <si>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</si>
  <si>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</si>
  <si>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</si>
  <si>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</si>
  <si>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</si>
  <si>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</si>
  <si>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</si>
  <si>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</si>
  <si>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</si>
  <si>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</si>
  <si>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</si>
  <si>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</si>
  <si>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</si>
  <si>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</si>
  <si>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</si>
  <si>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</si>
  <si>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</si>
  <si>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</si>
  <si>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</si>
  <si>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</si>
  <si>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</si>
  <si>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</si>
  <si>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</si>
  <si>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</si>
  <si>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</si>
  <si>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</si>
  <si>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</si>
  <si>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</si>
  <si>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</si>
  <si>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</si>
  <si>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</si>
  <si>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</si>
  <si>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</si>
  <si>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</si>
  <si>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</si>
  <si>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</si>
  <si>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</si>
  <si>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</si>
  <si>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</si>
  <si>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</si>
  <si>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</si>
  <si>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</si>
  <si>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</si>
  <si>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</si>
  <si>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</si>
  <si>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</si>
  <si>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</si>
  <si>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</si>
  <si>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</si>
  <si>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</si>
  <si>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</si>
  <si>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</si>
  <si>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</si>
  <si>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</si>
  <si>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</si>
  <si>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</si>
  <si>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</si>
  <si>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</si>
  <si>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</si>
  <si>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</si>
  <si>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</si>
  <si>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</si>
  <si>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</si>
  <si>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</si>
  <si>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</si>
  <si>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</si>
  <si>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</si>
  <si>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</si>
  <si>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</si>
  <si>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</si>
  <si>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</si>
  <si>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</si>
  <si>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</si>
  <si>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</si>
  <si>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</si>
  <si>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</si>
  <si>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</si>
  <si>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</si>
  <si>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</si>
  <si>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</si>
  <si>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</si>
  <si>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</si>
  <si>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</si>
  <si>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</si>
  <si>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</si>
  <si>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</si>
  <si>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</si>
  <si>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</si>
  <si>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</si>
  <si>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</si>
  <si>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</si>
  <si>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</si>
  <si>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</si>
  <si>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</si>
  <si>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</si>
  <si>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</si>
  <si>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</si>
  <si>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</si>
  <si>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</si>
  <si>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</si>
  <si>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</si>
  <si>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</si>
  <si>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</si>
  <si>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</si>
  <si>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</si>
  <si>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</si>
  <si>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</si>
  <si>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</si>
  <si>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</si>
  <si>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</si>
  <si>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</si>
  <si>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</si>
  <si>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</si>
  <si>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</si>
  <si>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</si>
  <si>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</si>
  <si>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</si>
  <si>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</si>
  <si>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</si>
  <si>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</si>
  <si>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</si>
  <si>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</si>
  <si>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</si>
  <si>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</si>
  <si>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</si>
  <si>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</si>
  <si>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</si>
  <si>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</si>
  <si>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</si>
  <si>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</si>
  <si>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</si>
  <si>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</si>
  <si>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</si>
  <si>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</si>
  <si>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</si>
  <si>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</si>
  <si>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</si>
  <si>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</si>
  <si>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</si>
  <si>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</si>
  <si>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</si>
  <si>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</si>
  <si>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</si>
  <si>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</si>
  <si>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</si>
  <si>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</si>
  <si>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</si>
  <si>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</si>
  <si>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</si>
  <si>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</si>
  <si>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</si>
  <si>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</si>
  <si>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</si>
  <si>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</si>
  <si>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</si>
  <si>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</si>
  <si>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</si>
  <si>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</si>
  <si>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</si>
  <si>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</si>
  <si>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</si>
  <si>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</si>
  <si>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</si>
  <si>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</si>
  <si>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</si>
  <si>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</si>
  <si>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</si>
  <si>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</si>
  <si>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</si>
  <si>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</si>
  <si>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</si>
  <si>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</si>
  <si>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</si>
  <si>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</si>
  <si>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</si>
  <si>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</si>
  <si>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</si>
  <si>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</si>
  <si>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</si>
  <si>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</si>
  <si>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</si>
  <si>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</si>
  <si>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</si>
  <si>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</si>
  <si>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</si>
  <si>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</si>
  <si>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</si>
  <si>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</si>
  <si>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</si>
  <si>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</si>
  <si>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</si>
  <si>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</si>
  <si>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</si>
  <si>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</si>
  <si>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</si>
  <si>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</si>
  <si>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</si>
  <si>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</si>
  <si>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</si>
  <si>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</si>
  <si>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</si>
  <si>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</si>
  <si>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</si>
  <si>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</si>
  <si>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</si>
  <si>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</si>
  <si>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</si>
  <si>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</si>
  <si>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</si>
  <si>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</si>
  <si>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</si>
  <si>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</si>
  <si>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</si>
  <si>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</si>
  <si>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</si>
  <si>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</si>
  <si>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</si>
  <si>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</si>
  <si>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</si>
  <si>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</si>
  <si>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</si>
  <si>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</si>
  <si>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</si>
  <si>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</si>
  <si>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</si>
  <si>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</si>
  <si>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</si>
  <si>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</si>
  <si>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</si>
  <si>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</si>
  <si>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</si>
  <si>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</si>
  <si>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</si>
  <si>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</si>
  <si>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</si>
  <si>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</si>
  <si>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</si>
  <si>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</si>
  <si>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</si>
  <si>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</si>
  <si>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</si>
  <si>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</si>
  <si>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</si>
  <si>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</si>
  <si>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</si>
  <si>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</si>
  <si>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</si>
  <si>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</si>
  <si>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</si>
  <si>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</si>
  <si>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</si>
  <si>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</si>
  <si>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</si>
  <si>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</si>
  <si>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</si>
  <si>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</si>
  <si>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</si>
  <si>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</si>
  <si>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</si>
  <si>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</si>
  <si>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</si>
  <si>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</si>
  <si>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</si>
  <si>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</si>
  <si>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</si>
  <si>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</si>
  <si>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</si>
  <si>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</si>
  <si>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</si>
  <si>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</si>
  <si>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</si>
  <si>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</si>
  <si>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</si>
  <si>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</si>
  <si>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</si>
  <si>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</si>
  <si>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</si>
  <si>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</si>
  <si>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</si>
  <si>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</si>
  <si>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</si>
  <si>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</si>
  <si>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</si>
  <si>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</si>
  <si>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</si>
  <si>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</si>
  <si>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</si>
  <si>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</si>
  <si>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</si>
  <si>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</si>
  <si>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</si>
  <si>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</si>
  <si>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</si>
  <si>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</si>
  <si>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</si>
  <si>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</si>
  <si>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</si>
  <si>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</si>
  <si>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</si>
  <si>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</si>
  <si>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</si>
  <si>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</si>
  <si>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</si>
  <si>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</si>
  <si>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</si>
  <si>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</si>
  <si>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</si>
  <si>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</si>
  <si>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</si>
  <si>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</si>
  <si>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</si>
  <si>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</si>
  <si>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</si>
  <si>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</si>
  <si>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</si>
  <si>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</si>
  <si>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</si>
  <si>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</si>
  <si>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</si>
  <si>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</si>
  <si>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</si>
  <si>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</si>
  <si>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</si>
  <si>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</si>
  <si>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</si>
  <si>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</si>
  <si>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</si>
  <si>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</si>
  <si>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</si>
  <si>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</si>
  <si>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</si>
  <si>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</si>
  <si>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</si>
  <si>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</si>
  <si>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</si>
  <si>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</si>
  <si>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</si>
  <si>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</si>
  <si>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</si>
  <si>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</si>
  <si>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</si>
  <si>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</si>
  <si>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</si>
  <si>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</si>
  <si>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</si>
  <si>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</si>
  <si>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</si>
  <si>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</si>
  <si>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</si>
  <si>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</si>
  <si>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</si>
  <si>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</si>
  <si>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</si>
  <si>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</si>
  <si>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</si>
  <si>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</si>
  <si>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</si>
  <si>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</si>
  <si>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</si>
  <si>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</si>
  <si>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</si>
  <si>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</si>
  <si>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</si>
  <si>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</si>
  <si>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</si>
  <si>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</si>
  <si>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</si>
  <si>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</si>
  <si>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</si>
  <si>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</si>
  <si>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</si>
  <si>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</si>
  <si>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</si>
  <si>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</si>
  <si>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</si>
  <si>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</si>
  <si>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</si>
  <si>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</si>
  <si>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</si>
  <si>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</si>
  <si>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</si>
  <si>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</si>
  <si>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</si>
  <si>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</si>
  <si>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</si>
  <si>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</si>
  <si>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</si>
  <si>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</si>
  <si>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</si>
  <si>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</si>
  <si>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</si>
  <si>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</si>
  <si>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</si>
  <si>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</si>
  <si>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</si>
  <si>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</si>
  <si>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</si>
  <si>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</si>
  <si>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</si>
  <si>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</si>
  <si>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</si>
  <si>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</si>
  <si>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</si>
  <si>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</si>
  <si>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</si>
  <si>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</si>
  <si>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</si>
  <si>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</si>
  <si>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</si>
  <si>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</si>
  <si>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</si>
  <si>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</si>
  <si>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</si>
  <si>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</si>
  <si>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</si>
  <si>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</si>
  <si>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</si>
  <si>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</si>
  <si>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</si>
  <si>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</si>
  <si>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</si>
  <si>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</si>
  <si>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</si>
  <si>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</si>
  <si>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</si>
  <si>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</si>
  <si>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</si>
  <si>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</si>
  <si>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</si>
  <si>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</si>
  <si>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</si>
  <si>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</si>
  <si>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</si>
  <si>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</si>
  <si>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</si>
  <si>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</si>
  <si>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</si>
  <si>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</si>
  <si>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</si>
  <si>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</si>
  <si>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</si>
  <si>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</si>
  <si>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</si>
  <si>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</si>
  <si>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</si>
  <si>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</si>
  <si>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</si>
  <si>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</si>
  <si>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</si>
  <si>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</si>
  <si>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</si>
  <si>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</si>
  <si>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</si>
  <si>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</si>
  <si>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</si>
  <si>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</si>
  <si>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</si>
  <si>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</si>
  <si>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</si>
  <si>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</si>
  <si>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</si>
  <si>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</si>
  <si>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</si>
  <si>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</si>
  <si>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</si>
  <si>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</si>
  <si>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</si>
  <si>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</si>
  <si>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</si>
  <si>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</si>
  <si>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</si>
  <si>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</si>
  <si>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</si>
  <si>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</si>
  <si>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</si>
  <si>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</si>
  <si>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</si>
  <si>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</si>
  <si>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</si>
  <si>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</si>
  <si>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</si>
  <si>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</si>
  <si>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</si>
  <si>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</si>
  <si>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</si>
  <si>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</si>
  <si>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</si>
  <si>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</si>
  <si>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</si>
  <si>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</si>
  <si>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</si>
  <si>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</si>
  <si>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</si>
  <si>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</si>
  <si>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</si>
  <si>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</si>
  <si>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</si>
  <si>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</si>
  <si>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</si>
  <si>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</si>
  <si>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</si>
  <si>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</si>
  <si>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</si>
  <si>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</si>
  <si>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</si>
  <si>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</si>
  <si>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</si>
  <si>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</si>
  <si>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</si>
  <si>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</si>
  <si>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</si>
  <si>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</si>
  <si>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</si>
  <si>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</si>
  <si>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</si>
  <si>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</si>
  <si>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</si>
  <si>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</si>
  <si>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</si>
  <si>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</si>
  <si>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</si>
  <si>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</si>
  <si>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</si>
  <si>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</si>
  <si>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</si>
  <si>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</si>
  <si>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</si>
  <si>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</si>
  <si>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</si>
  <si>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</si>
  <si>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</si>
  <si>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</si>
  <si>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</si>
  <si>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</si>
  <si>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</si>
  <si>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</si>
  <si>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</si>
  <si>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</si>
  <si>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</si>
  <si>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</si>
  <si>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</si>
  <si>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</si>
  <si>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</si>
  <si>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</si>
  <si>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</si>
  <si>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</si>
  <si>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</si>
  <si>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</si>
  <si>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</si>
  <si>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</si>
  <si>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</si>
  <si>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</si>
  <si>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</si>
  <si>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</si>
  <si>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</si>
  <si>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</si>
  <si>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</si>
  <si>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</si>
  <si>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</si>
  <si>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</si>
  <si>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</si>
  <si>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</si>
  <si>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</si>
  <si>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</si>
  <si>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</si>
  <si>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</si>
  <si>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</si>
  <si>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</si>
  <si>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</si>
  <si>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</si>
  <si>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</si>
  <si>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</si>
  <si>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</si>
  <si>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</si>
  <si>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</si>
  <si>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</si>
  <si>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</si>
  <si>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</si>
  <si>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</si>
  <si>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</si>
  <si>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</si>
  <si>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</si>
  <si>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</si>
  <si>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</si>
  <si>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</si>
  <si>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</si>
  <si>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</si>
  <si>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</si>
  <si>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</si>
  <si>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</si>
  <si>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</si>
  <si>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</si>
  <si>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</si>
  <si>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</si>
  <si>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</si>
  <si>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</si>
  <si>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</si>
  <si>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</si>
  <si>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</si>
  <si>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</si>
  <si>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</si>
  <si>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</si>
  <si>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</si>
  <si>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</si>
  <si>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</si>
  <si>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</si>
  <si>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</si>
  <si>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</si>
  <si>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</si>
  <si>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</si>
  <si>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</si>
  <si>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</si>
  <si>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</si>
  <si>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</si>
  <si>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</si>
  <si>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</si>
  <si>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</si>
  <si>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</si>
  <si>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</si>
  <si>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</si>
  <si>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</si>
  <si>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</si>
  <si>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</si>
  <si>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</si>
  <si>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</si>
  <si>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</si>
  <si>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</si>
  <si>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</si>
  <si>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</si>
  <si>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</si>
  <si>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</si>
  <si>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</si>
  <si>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</si>
  <si>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</si>
  <si>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</si>
  <si>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</si>
  <si>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</si>
  <si>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</si>
  <si>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</si>
  <si>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</si>
  <si>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</si>
  <si>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</si>
  <si>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</si>
  <si>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</si>
  <si>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</si>
  <si>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</si>
  <si>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</si>
  <si>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</si>
  <si>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</si>
  <si>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</si>
  <si>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</si>
  <si>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</si>
  <si>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</si>
  <si>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</si>
  <si>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</si>
  <si>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</si>
  <si>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</si>
  <si>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</si>
  <si>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</si>
  <si>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</si>
  <si>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</si>
  <si>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</si>
  <si>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</si>
  <si>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</si>
  <si>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</si>
  <si>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</si>
  <si>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</si>
  <si>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</si>
  <si>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</si>
  <si>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</si>
  <si>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</si>
  <si>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</si>
  <si>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</si>
  <si>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</si>
  <si>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</si>
  <si>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</si>
  <si>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</si>
  <si>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</si>
  <si>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</si>
  <si>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</si>
  <si>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</si>
  <si>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</si>
  <si>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</si>
  <si>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</si>
  <si>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</si>
  <si>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</si>
  <si>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</si>
  <si>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</si>
  <si>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</si>
  <si>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</si>
  <si>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</si>
  <si>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</si>
  <si>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</si>
  <si>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</si>
  <si>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</si>
  <si>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</si>
  <si>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</si>
  <si>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</si>
  <si>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</si>
  <si>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</si>
  <si>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</si>
  <si>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</si>
  <si>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</si>
  <si>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</si>
  <si>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</si>
  <si>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</si>
  <si>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</si>
  <si>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</si>
  <si>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</si>
  <si>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</si>
  <si>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</si>
  <si>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</si>
  <si>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</si>
  <si>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</si>
  <si>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</si>
  <si>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</si>
  <si>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</si>
  <si>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</si>
  <si>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</si>
  <si>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</si>
  <si>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</si>
  <si>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</si>
  <si>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</si>
  <si>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</si>
  <si>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</si>
  <si>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</si>
  <si>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</si>
  <si>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</si>
  <si>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</si>
  <si>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</si>
  <si>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</si>
  <si>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</si>
  <si>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</si>
  <si>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</si>
  <si>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</si>
  <si>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</si>
  <si>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</si>
  <si>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</si>
  <si>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</si>
  <si>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</si>
  <si>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</si>
  <si>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</si>
  <si>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</si>
  <si>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</si>
  <si>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</si>
  <si>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</si>
  <si>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</si>
  <si>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</si>
  <si>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</si>
  <si>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</si>
  <si>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</si>
  <si>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</si>
  <si>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</si>
  <si>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</si>
  <si>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</si>
  <si>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</si>
  <si>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</si>
  <si>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</si>
  <si>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</si>
  <si>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</si>
  <si>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</si>
  <si>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</si>
  <si>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</si>
  <si>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</si>
  <si>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</si>
  <si>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</si>
  <si>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</si>
  <si>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</si>
  <si>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</si>
  <si>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</si>
  <si>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</si>
  <si>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</si>
  <si>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</si>
  <si>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</si>
  <si>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</si>
  <si>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</si>
  <si>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</si>
  <si>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</si>
  <si>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</si>
  <si>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</si>
  <si>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</si>
  <si>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</si>
  <si>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</si>
  <si>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</si>
  <si>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</si>
  <si>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</si>
  <si>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</si>
  <si>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</si>
  <si>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</si>
  <si>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</si>
  <si>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</si>
  <si>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</si>
  <si>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</si>
  <si>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</si>
  <si>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</si>
  <si>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</si>
  <si>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</si>
  <si>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</si>
  <si>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</si>
  <si>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</si>
  <si>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</si>
  <si>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</si>
  <si>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</si>
  <si>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</si>
  <si>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</si>
  <si>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</si>
  <si>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</si>
  <si>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</si>
  <si>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</si>
  <si>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</si>
  <si>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</si>
  <si>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</si>
  <si>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</si>
  <si>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</si>
  <si>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</si>
  <si>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</si>
  <si>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</si>
  <si>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</si>
  <si>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</si>
  <si>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</si>
  <si>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</si>
  <si>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</si>
  <si>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</si>
  <si>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</si>
  <si>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</si>
  <si>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</si>
  <si>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</si>
  <si>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</si>
  <si>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</si>
  <si>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</si>
  <si>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</si>
  <si>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</si>
  <si>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</si>
  <si>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</si>
  <si>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</si>
  <si>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</si>
  <si>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</si>
  <si>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</si>
  <si>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</si>
  <si>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</si>
  <si>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</si>
  <si>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</si>
  <si>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</si>
  <si>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</si>
  <si>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</si>
  <si>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</si>
  <si>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</si>
  <si>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</si>
  <si>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</si>
  <si>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</si>
  <si>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</si>
  <si>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</si>
  <si>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</si>
  <si>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</si>
  <si>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</si>
  <si>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</si>
  <si>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</si>
  <si>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</si>
  <si>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</si>
  <si>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</si>
  <si>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</si>
  <si>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</si>
  <si>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</si>
  <si>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</si>
  <si>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</si>
  <si>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</si>
  <si>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</si>
  <si>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</si>
  <si>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</si>
  <si>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</si>
  <si>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</si>
  <si>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</si>
  <si>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</si>
  <si>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</si>
  <si>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</si>
  <si>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</si>
  <si>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</si>
  <si>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</si>
  <si>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</si>
  <si>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</si>
  <si>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</si>
  <si>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</si>
  <si>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</si>
  <si>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</si>
  <si>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</si>
  <si>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</si>
  <si>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</si>
  <si>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</si>
  <si>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</si>
  <si>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</si>
  <si>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</si>
  <si>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</si>
  <si>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</si>
  <si>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</si>
  <si>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</si>
  <si>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</si>
  <si>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</si>
  <si>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</si>
  <si>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</si>
  <si>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</si>
  <si>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</si>
  <si>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</si>
  <si>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</si>
  <si>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</si>
  <si>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</si>
  <si>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</si>
  <si>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</si>
  <si>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</si>
  <si>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</si>
  <si>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</si>
  <si>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</si>
  <si>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</si>
  <si>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</si>
  <si>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</si>
  <si>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</si>
  <si>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</si>
  <si>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</si>
  <si>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</si>
  <si>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</si>
  <si>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</si>
  <si>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</si>
  <si>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</si>
  <si>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</si>
  <si>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</si>
  <si>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</si>
  <si>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</si>
  <si>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</si>
  <si>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</si>
  <si>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</si>
  <si>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</si>
  <si>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</si>
  <si>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</si>
  <si>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</si>
  <si>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</si>
  <si>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</si>
  <si>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</si>
  <si>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</si>
  <si>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</si>
  <si>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</si>
  <si>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</si>
  <si>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</si>
  <si>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</si>
  <si>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</si>
  <si>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</si>
  <si>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</si>
  <si>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</si>
  <si>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</si>
  <si>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</si>
  <si>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</si>
  <si>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</si>
  <si>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</si>
  <si>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</si>
  <si>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</si>
  <si>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</si>
  <si>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</si>
  <si>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</si>
  <si>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</si>
  <si>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</si>
  <si>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</si>
  <si>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</si>
  <si>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</si>
  <si>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</si>
  <si>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</si>
  <si>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</si>
  <si>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</si>
  <si>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</si>
  <si>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</si>
  <si>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</si>
  <si>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</si>
  <si>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</si>
  <si>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</si>
  <si>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</si>
  <si>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</si>
  <si>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</si>
  <si>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</si>
  <si>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</si>
  <si>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</si>
  <si>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</si>
  <si>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</si>
  <si>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</si>
  <si>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</si>
  <si>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</si>
  <si>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</si>
  <si>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</si>
  <si>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</si>
  <si>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</si>
  <si>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</si>
  <si>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</si>
  <si>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</si>
  <si>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</si>
  <si>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</si>
  <si>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</si>
  <si>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</si>
  <si>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</si>
  <si>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</si>
  <si>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</si>
  <si>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</si>
  <si>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</si>
  <si>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</si>
  <si>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</si>
  <si>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</si>
  <si>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</si>
  <si>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</si>
  <si>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</si>
  <si>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</si>
  <si>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</si>
  <si>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</si>
  <si>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</si>
  <si>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</si>
  <si>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</si>
  <si>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</si>
  <si>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</si>
  <si>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</si>
  <si>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</si>
  <si>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</si>
  <si>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</si>
  <si>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</si>
  <si>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</si>
  <si>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</si>
  <si>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</si>
  <si>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</si>
  <si>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</si>
  <si>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</si>
  <si>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</si>
  <si>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</si>
  <si>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</si>
  <si>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</si>
  <si>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</si>
  <si>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</si>
  <si>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</si>
  <si>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</si>
  <si>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</si>
  <si>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</si>
  <si>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</si>
  <si>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</si>
  <si>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</si>
  <si>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</si>
  <si>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</si>
  <si>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</si>
  <si>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</si>
  <si>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</si>
  <si>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</si>
  <si>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</si>
  <si>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</si>
  <si>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</si>
  <si>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</si>
  <si>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</si>
  <si>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</si>
  <si>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</si>
  <si>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</si>
  <si>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</si>
  <si>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</si>
  <si>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</si>
  <si>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</si>
  <si>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</si>
  <si>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</si>
  <si>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</si>
  <si>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</si>
  <si>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</si>
  <si>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</si>
  <si>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</si>
  <si>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</si>
  <si>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</si>
  <si>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</si>
  <si>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</si>
  <si>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</si>
  <si>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</si>
  <si>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</si>
  <si>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</si>
  <si>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</si>
  <si>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</si>
  <si>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</si>
  <si>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</si>
  <si>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</si>
  <si>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</si>
  <si>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</si>
  <si>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</si>
  <si>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</si>
  <si>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</si>
  <si>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</si>
  <si>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</si>
  <si>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</si>
  <si>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</si>
  <si>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</si>
  <si>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</si>
  <si>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</si>
  <si>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</si>
  <si>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</si>
  <si>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</si>
  <si>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</si>
  <si>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</si>
  <si>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</si>
  <si>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</si>
  <si>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</si>
  <si>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</si>
  <si>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</si>
  <si>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</si>
  <si>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</si>
  <si>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</si>
  <si>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</si>
  <si>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</si>
  <si>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</si>
  <si>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</si>
  <si>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</si>
  <si>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</si>
  <si>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</si>
  <si>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</si>
  <si>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</si>
  <si>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</si>
  <si>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</si>
  <si>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</si>
  <si>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</si>
  <si>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</si>
  <si>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</si>
  <si>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</si>
  <si>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</si>
  <si>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</si>
  <si>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</si>
  <si>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</si>
  <si>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</si>
  <si>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</si>
  <si>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</si>
  <si>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</si>
  <si>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</si>
  <si>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</si>
  <si>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</si>
  <si>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</si>
  <si>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</si>
  <si>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</si>
  <si>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</si>
  <si>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</si>
  <si>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</si>
  <si>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</si>
  <si>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</si>
  <si>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</si>
  <si>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</si>
  <si>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</si>
  <si>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</si>
  <si>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</si>
  <si>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</si>
  <si>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</si>
  <si>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</si>
  <si>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</si>
  <si>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</si>
  <si>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</si>
  <si>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</si>
  <si>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</si>
  <si>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</si>
  <si>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</si>
  <si>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</si>
  <si>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</si>
  <si>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</si>
  <si>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</si>
  <si>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</si>
  <si>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</si>
  <si>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</si>
  <si>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</si>
  <si>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</si>
  <si>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</si>
  <si>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</si>
  <si>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</si>
  <si>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</si>
  <si>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</si>
  <si>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</si>
  <si>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</si>
  <si>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</si>
  <si>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</si>
  <si>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</si>
  <si>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</si>
  <si>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</si>
  <si>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</si>
  <si>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</si>
  <si>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</si>
  <si>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</si>
  <si>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</si>
  <si>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</si>
  <si>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</si>
  <si>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</si>
  <si>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</si>
  <si>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</si>
  <si>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</si>
  <si>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</si>
  <si>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</si>
  <si>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</si>
  <si>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</si>
  <si>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</si>
  <si>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</si>
  <si>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</si>
  <si>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</si>
  <si>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</si>
  <si>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</si>
  <si>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</si>
  <si>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</si>
  <si>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</si>
  <si>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</si>
  <si>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</si>
  <si>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</si>
  <si>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</si>
  <si>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</si>
  <si>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</si>
  <si>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</si>
  <si>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</si>
  <si>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</si>
  <si>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</si>
  <si>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</si>
  <si>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</si>
  <si>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</si>
  <si>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</si>
  <si>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</si>
  <si>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</si>
  <si>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</si>
  <si>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</si>
  <si>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</si>
  <si>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</si>
  <si>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</si>
  <si>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</si>
  <si>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</si>
  <si>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</si>
  <si>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</si>
  <si>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</si>
  <si>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</si>
  <si>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</si>
  <si>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</si>
  <si>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</si>
  <si>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</si>
  <si>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</si>
  <si>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</si>
  <si>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</si>
  <si>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</si>
  <si>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</si>
  <si>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</si>
  <si>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</si>
  <si>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</si>
  <si>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</si>
  <si>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</si>
  <si>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</si>
  <si>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</si>
  <si>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</si>
  <si>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</si>
  <si>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</si>
  <si>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</si>
  <si>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</si>
  <si>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</si>
  <si>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</si>
  <si>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</si>
  <si>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</si>
  <si>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</si>
  <si>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</si>
  <si>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</si>
  <si>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</si>
  <si>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</si>
  <si>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</si>
  <si>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</si>
  <si>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</si>
  <si>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</si>
  <si>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</si>
  <si>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</si>
  <si>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</si>
  <si>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</si>
  <si>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</si>
  <si>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</si>
  <si>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</si>
  <si>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</si>
  <si>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</si>
  <si>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</si>
  <si>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</si>
  <si>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</si>
  <si>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</si>
  <si>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</si>
  <si>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</si>
  <si>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</si>
  <si>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</si>
  <si>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</si>
  <si>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</si>
  <si>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</si>
  <si>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</si>
  <si>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</si>
  <si>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</si>
  <si>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</si>
  <si>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</si>
  <si>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</si>
  <si>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</si>
  <si>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</si>
  <si>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</si>
  <si>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</si>
  <si>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</si>
  <si>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</si>
  <si>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</si>
  <si>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</si>
  <si>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</si>
  <si>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</si>
  <si>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</si>
  <si>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</si>
  <si>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</si>
  <si>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</si>
  <si>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</si>
  <si>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</si>
  <si>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</si>
  <si>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</si>
  <si>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</si>
  <si>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</si>
  <si>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</si>
  <si>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</si>
  <si>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</si>
  <si>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</si>
  <si>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</si>
  <si>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</si>
  <si>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</si>
  <si>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</si>
  <si>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</si>
  <si>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</si>
  <si>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</si>
  <si>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</si>
  <si>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</si>
  <si>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</si>
  <si>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</si>
  <si>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</si>
  <si>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</si>
  <si>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</si>
  <si>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</si>
  <si>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</si>
  <si>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</si>
  <si>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</si>
  <si>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</si>
  <si>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</si>
  <si>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</si>
  <si>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</si>
  <si>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</si>
  <si>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</si>
  <si>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</si>
  <si>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</si>
  <si>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</si>
  <si>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</si>
  <si>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</si>
  <si>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</si>
  <si>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</si>
  <si>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</si>
  <si>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</si>
  <si>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</si>
  <si>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</si>
  <si>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</si>
  <si>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</si>
  <si>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</si>
  <si>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</si>
  <si>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</si>
  <si>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</si>
  <si>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</si>
  <si>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</si>
  <si>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</si>
  <si>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</si>
  <si>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</si>
  <si>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</si>
  <si>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</si>
  <si>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</si>
  <si>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</si>
  <si>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</si>
  <si>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</si>
  <si>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</si>
  <si>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</si>
  <si>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</si>
  <si>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</si>
  <si>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</si>
  <si>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</si>
  <si>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</si>
  <si>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</si>
  <si>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</si>
  <si>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</si>
  <si>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</si>
  <si>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</si>
  <si>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</si>
  <si>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</si>
  <si>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</si>
  <si>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</si>
  <si>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</si>
  <si>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</si>
  <si>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</si>
  <si>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</si>
  <si>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</si>
  <si>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</si>
  <si>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</si>
  <si>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</si>
  <si>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</si>
  <si>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</si>
  <si>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</si>
  <si>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</si>
  <si>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</si>
  <si>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</si>
  <si>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</si>
  <si>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</si>
  <si>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</si>
  <si>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</si>
  <si>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</si>
  <si>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</si>
  <si>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</si>
  <si>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</si>
  <si>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</si>
  <si>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</si>
  <si>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</si>
  <si>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</si>
  <si>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</si>
  <si>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</si>
  <si>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</si>
  <si>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</si>
  <si>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</si>
  <si>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</si>
  <si>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</si>
  <si>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</si>
  <si>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</si>
  <si>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</si>
  <si>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</si>
  <si>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</si>
  <si>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</si>
  <si>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</si>
  <si>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</si>
  <si>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</si>
  <si>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</si>
  <si>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</si>
  <si>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</si>
  <si>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</si>
  <si>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</si>
  <si>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</si>
  <si>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</si>
  <si>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</si>
  <si>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</si>
  <si>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</si>
  <si>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</si>
  <si>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</si>
  <si>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</si>
  <si>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</si>
  <si>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</si>
  <si>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</si>
  <si>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</si>
  <si>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</si>
  <si>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</si>
  <si>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</si>
  <si>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</si>
  <si>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</si>
  <si>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</si>
  <si>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</si>
  <si>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</si>
  <si>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</si>
  <si>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</si>
  <si>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</si>
  <si>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</si>
  <si>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</si>
  <si>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</si>
  <si>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</si>
  <si>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</si>
  <si>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</si>
  <si>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</si>
  <si>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</si>
  <si>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</si>
  <si>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</si>
  <si>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</si>
  <si>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</si>
  <si>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</si>
  <si>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</si>
  <si>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</si>
  <si>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</si>
  <si>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</si>
  <si>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</si>
  <si>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</si>
  <si>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</si>
  <si>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</si>
  <si>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</si>
  <si>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</si>
  <si>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</si>
  <si>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</si>
  <si>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</si>
  <si>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</si>
  <si>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</si>
  <si>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</si>
  <si>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</si>
  <si>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</si>
  <si>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</si>
  <si>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</si>
  <si>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</si>
  <si>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</si>
  <si>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</si>
  <si>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</si>
  <si>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</si>
  <si>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</si>
  <si>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</si>
  <si>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</si>
  <si>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</si>
  <si>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</si>
  <si>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</si>
  <si>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</si>
  <si>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</si>
  <si>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</si>
  <si>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</si>
  <si>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</si>
  <si>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</si>
  <si>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</si>
  <si>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</si>
  <si>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</si>
  <si>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</si>
  <si>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</si>
  <si>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</si>
  <si>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</si>
  <si>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</si>
  <si>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</si>
  <si>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</si>
  <si>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</si>
  <si>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</si>
  <si>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</si>
  <si>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</si>
  <si>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</si>
  <si>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</si>
  <si>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</si>
  <si>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</si>
  <si>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</si>
  <si>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</si>
  <si>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</si>
  <si>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</si>
  <si>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</si>
  <si>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</si>
  <si>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</si>
  <si>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</si>
  <si>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</si>
  <si>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</si>
  <si>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</si>
  <si>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</si>
  <si>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</si>
  <si>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</si>
  <si>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</si>
  <si>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</si>
  <si>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</si>
  <si>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</si>
  <si>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</si>
  <si>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</si>
  <si>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</si>
  <si>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</si>
  <si>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</si>
  <si>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</si>
  <si>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</si>
  <si>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</si>
  <si>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</si>
  <si>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</si>
  <si>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</si>
  <si>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</si>
  <si>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</si>
  <si>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</si>
  <si>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</si>
  <si>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</si>
  <si>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</si>
  <si>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</si>
  <si>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</si>
  <si>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</si>
  <si>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</si>
  <si>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</si>
  <si>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</si>
  <si>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</si>
  <si>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</si>
  <si>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</si>
  <si>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</si>
  <si>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</si>
  <si>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</si>
  <si>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</si>
  <si>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</si>
  <si>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</si>
  <si>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</si>
  <si>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</si>
  <si>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</si>
  <si>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</si>
  <si>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</si>
  <si>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</si>
  <si>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</si>
  <si>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</si>
  <si>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</si>
  <si>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</si>
  <si>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</si>
  <si>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</si>
  <si>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</si>
  <si>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</si>
  <si>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</si>
  <si>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</si>
  <si>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</si>
  <si>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</si>
  <si>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</si>
  <si>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</si>
  <si>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</si>
  <si>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</si>
  <si>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</si>
  <si>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</si>
  <si>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</si>
  <si>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</si>
  <si>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</si>
  <si>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</si>
  <si>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</si>
  <si>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</si>
  <si>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</si>
  <si>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</si>
  <si>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</si>
  <si>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</si>
  <si>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</si>
  <si>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</si>
  <si>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</si>
  <si>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</si>
  <si>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</si>
  <si>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</si>
  <si>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</si>
  <si>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</si>
  <si>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</si>
  <si>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</si>
  <si>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</si>
  <si>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</si>
  <si>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</si>
  <si>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</si>
  <si>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</si>
  <si>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</si>
  <si>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</si>
  <si>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</si>
  <si>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</si>
  <si>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</si>
  <si>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</si>
  <si>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</si>
  <si>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</si>
  <si>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</si>
  <si>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</si>
  <si>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</si>
  <si>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</si>
  <si>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</si>
  <si>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</si>
  <si>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</si>
  <si>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</si>
  <si>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</si>
  <si>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</si>
  <si>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</si>
  <si>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</si>
  <si>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</si>
  <si>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</si>
  <si>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</si>
  <si>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</si>
  <si>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</si>
  <si>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</si>
  <si>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</si>
  <si>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</si>
  <si>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</si>
  <si>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</si>
  <si>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</si>
  <si>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</si>
  <si>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</si>
  <si>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</si>
  <si>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</si>
  <si>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</si>
  <si>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</si>
  <si>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</si>
  <si>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</si>
  <si>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</si>
  <si>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</si>
  <si>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</si>
  <si>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</si>
  <si>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</si>
  <si>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</si>
  <si>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</si>
  <si>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</si>
  <si>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</si>
  <si>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</si>
  <si>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</si>
  <si>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</si>
  <si>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</si>
  <si>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</si>
  <si>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</si>
  <si>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</si>
  <si>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</si>
  <si>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</si>
  <si>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</si>
  <si>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</si>
  <si>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</si>
  <si>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</si>
  <si>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</si>
  <si>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</si>
  <si>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</si>
  <si>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</si>
  <si>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</si>
  <si>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</si>
  <si>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</si>
  <si>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</si>
  <si>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</si>
  <si>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</si>
  <si>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</si>
  <si>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</si>
  <si>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</si>
  <si>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</si>
  <si>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</si>
  <si>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</si>
  <si>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</si>
  <si>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</si>
  <si>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</si>
  <si>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</si>
  <si>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</si>
  <si>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</si>
  <si>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</si>
  <si>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</si>
  <si>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</si>
  <si>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</si>
  <si>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</si>
  <si>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</si>
  <si>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</si>
  <si>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</si>
  <si>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</si>
  <si>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</si>
  <si>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</si>
  <si>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</si>
  <si>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</si>
  <si>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</si>
  <si>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</si>
  <si>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</si>
  <si>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</si>
  <si>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</si>
  <si>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</si>
  <si>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</si>
  <si>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</si>
  <si>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</si>
  <si>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</si>
  <si>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</si>
  <si>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</si>
  <si>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</si>
  <si>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</si>
  <si>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</si>
  <si>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</si>
  <si>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</si>
  <si>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</si>
  <si>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</si>
  <si>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</si>
  <si>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</si>
  <si>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</si>
  <si>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</si>
  <si>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</si>
  <si>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</si>
  <si>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</si>
  <si>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</si>
  <si>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</si>
  <si>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</si>
  <si>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</si>
  <si>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</si>
  <si>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</si>
  <si>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</si>
  <si>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</si>
  <si>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</si>
  <si>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</si>
  <si>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</si>
  <si>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</si>
  <si>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</si>
  <si>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</si>
  <si>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</si>
  <si>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</si>
  <si>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</si>
  <si>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</si>
  <si>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</si>
  <si>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</si>
  <si>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</si>
  <si>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</si>
  <si>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</si>
  <si>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</si>
  <si>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</si>
  <si>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</si>
  <si>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</si>
  <si>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</si>
  <si>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</si>
  <si>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</si>
  <si>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</si>
  <si>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</si>
  <si>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</si>
  <si>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</si>
  <si>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</si>
  <si>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</si>
  <si>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</si>
  <si>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</si>
  <si>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</si>
  <si>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</si>
  <si>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</si>
  <si>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</si>
  <si>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</si>
  <si>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</si>
  <si>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</si>
  <si>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</si>
  <si>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</si>
  <si>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</si>
  <si>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</si>
  <si>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</si>
  <si>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</si>
  <si>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</si>
  <si>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</si>
  <si>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</si>
  <si>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</si>
  <si>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</si>
  <si>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</si>
  <si>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</si>
  <si>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</si>
  <si>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</si>
  <si>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</si>
  <si>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</si>
  <si>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</si>
  <si>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</si>
  <si>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</si>
  <si>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</si>
  <si>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</si>
  <si>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</si>
  <si>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</si>
  <si>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</si>
  <si>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</si>
  <si>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</si>
  <si>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</si>
  <si>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</si>
  <si>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</si>
  <si>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</si>
  <si>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</si>
  <si>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</si>
  <si>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</si>
  <si>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</si>
  <si>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</si>
  <si>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</si>
  <si>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</si>
  <si>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</si>
  <si>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</si>
  <si>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</si>
  <si>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</si>
  <si>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</si>
  <si>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</si>
  <si>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</si>
  <si>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</si>
  <si>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</si>
  <si>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</si>
  <si>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</si>
  <si>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</si>
  <si>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</si>
  <si>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</si>
  <si>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</si>
  <si>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</si>
  <si>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</si>
  <si>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</si>
  <si>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</si>
  <si>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</si>
  <si>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</si>
  <si>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</si>
  <si>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</si>
  <si>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</si>
  <si>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</si>
  <si>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</si>
  <si>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</si>
  <si>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</si>
  <si>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</si>
  <si>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</si>
  <si>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</si>
  <si>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</si>
  <si>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</si>
  <si>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</si>
  <si>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</si>
  <si>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</si>
  <si>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</si>
  <si>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</si>
  <si>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</si>
  <si>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</si>
  <si>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</si>
  <si>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</si>
  <si>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</si>
  <si>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</si>
  <si>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</si>
  <si>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</si>
  <si>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</si>
  <si>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</si>
  <si>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</si>
  <si>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</si>
  <si>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</si>
  <si>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</si>
  <si>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</si>
  <si>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</si>
  <si>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</si>
  <si>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</si>
  <si>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</si>
  <si>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</si>
  <si>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</si>
  <si>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</si>
  <si>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</si>
  <si>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</si>
  <si>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</si>
  <si>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</si>
  <si>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</si>
  <si>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</si>
  <si>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</si>
  <si>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</si>
  <si>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</si>
  <si>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</si>
  <si>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</si>
  <si>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</si>
  <si>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</si>
  <si>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</si>
  <si>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</si>
  <si>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</si>
  <si>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</si>
  <si>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</si>
  <si>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</si>
  <si>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</si>
  <si>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</si>
  <si>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</si>
  <si>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</si>
  <si>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</si>
  <si>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</si>
  <si>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</si>
  <si>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</si>
  <si>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</si>
  <si>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</si>
  <si>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</si>
  <si>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</si>
  <si>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</si>
  <si>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</si>
  <si>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</si>
  <si>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</si>
  <si>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</si>
  <si>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</si>
  <si>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</si>
  <si>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</si>
  <si>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</si>
  <si>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</si>
  <si>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</si>
  <si>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</si>
  <si>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</si>
  <si>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</si>
  <si>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</si>
  <si>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</si>
  <si>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</si>
  <si>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</si>
  <si>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</si>
  <si>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</si>
  <si>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</si>
  <si>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</si>
  <si>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</si>
  <si>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</si>
  <si>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</si>
  <si>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</si>
  <si>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</si>
  <si>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</si>
  <si>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</si>
  <si>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</si>
  <si>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</si>
  <si>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</si>
  <si>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</si>
  <si>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</si>
  <si>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</si>
  <si>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</si>
  <si>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</si>
  <si>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</si>
  <si>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</si>
  <si>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</si>
  <si>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</si>
  <si>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</si>
  <si>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</si>
  <si>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</si>
  <si>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</si>
  <si>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</si>
  <si>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</si>
  <si>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</si>
  <si>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</si>
  <si>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</si>
  <si>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</si>
  <si>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</si>
  <si>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</si>
  <si>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</si>
  <si>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</si>
  <si>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</si>
  <si>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</si>
  <si>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</si>
  <si>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</si>
  <si>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</si>
  <si>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</si>
  <si>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</si>
  <si>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</si>
  <si>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</si>
  <si>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</si>
  <si>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</si>
  <si>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</si>
  <si>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</si>
  <si>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</si>
  <si>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</si>
  <si>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</si>
  <si>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</si>
  <si>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</si>
  <si>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</si>
  <si>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</si>
  <si>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</si>
  <si>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</si>
  <si>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</si>
  <si>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</si>
  <si>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</si>
  <si>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</si>
  <si>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</si>
  <si>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</si>
  <si>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</si>
  <si>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</si>
  <si>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</si>
  <si>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</si>
  <si>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</si>
  <si>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</si>
  <si>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</si>
  <si>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</si>
  <si>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</si>
  <si>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</si>
  <si>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</si>
  <si>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</si>
  <si>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</si>
  <si>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</si>
  <si>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</si>
  <si>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</si>
  <si>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</si>
  <si>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</si>
  <si>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</si>
  <si>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</si>
  <si>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</si>
  <si>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</si>
  <si>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</si>
  <si>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</si>
  <si>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</si>
  <si>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</si>
  <si>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</si>
  <si>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</si>
  <si>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</si>
  <si>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</si>
  <si>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</si>
  <si>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</si>
  <si>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</si>
  <si>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</si>
  <si>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</si>
  <si>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</si>
  <si>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</si>
  <si>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</si>
  <si>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</si>
  <si>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</si>
  <si>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</si>
  <si>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</si>
  <si>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</si>
  <si>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</si>
  <si>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</si>
  <si>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</si>
  <si>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</si>
  <si>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</si>
  <si>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</si>
  <si>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</si>
  <si>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</si>
  <si>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</si>
  <si>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</si>
  <si>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</si>
  <si>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</si>
  <si>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</si>
  <si>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</si>
  <si>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</si>
  <si>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</si>
  <si>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</si>
  <si>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</si>
  <si>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</si>
  <si>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</si>
  <si>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</si>
  <si>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</si>
  <si>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</si>
  <si>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</si>
  <si>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</si>
  <si>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</si>
  <si>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</si>
  <si>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</si>
  <si>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</si>
  <si>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</si>
  <si>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</si>
  <si>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</si>
  <si>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</si>
  <si>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</si>
  <si>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</si>
  <si>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</si>
  <si>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</si>
  <si>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</si>
  <si>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</si>
  <si>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</si>
  <si>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</si>
  <si>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</si>
  <si>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</si>
  <si>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</si>
  <si>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</si>
  <si>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</si>
  <si>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</si>
  <si>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</si>
  <si>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</si>
  <si>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</si>
  <si>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</si>
  <si>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</si>
  <si>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</si>
  <si>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</si>
  <si>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</si>
  <si>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</si>
  <si>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</si>
  <si>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</si>
  <si>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</si>
  <si>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</si>
  <si>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</si>
  <si>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</si>
  <si>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</si>
  <si>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</si>
  <si>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</si>
  <si>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</si>
  <si>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</si>
  <si>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</si>
  <si>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</si>
  <si>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</si>
  <si>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</si>
  <si>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</si>
  <si>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</si>
  <si>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</si>
  <si>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</si>
  <si>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</si>
  <si>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</si>
  <si>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</si>
  <si>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</si>
  <si>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</si>
  <si>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</si>
  <si>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</si>
  <si>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</si>
  <si>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</si>
  <si>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</si>
  <si>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</si>
  <si>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</si>
  <si>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</si>
  <si>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</si>
  <si>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</si>
  <si>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</si>
  <si>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</si>
  <si>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</si>
  <si>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</si>
  <si>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</si>
  <si>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</si>
  <si>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</si>
  <si>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</si>
  <si>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</si>
  <si>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</si>
  <si>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</si>
  <si>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</si>
  <si>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</si>
  <si>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</si>
  <si>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</si>
  <si>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</si>
  <si>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</si>
  <si>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</si>
  <si>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</si>
  <si>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</si>
  <si>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</si>
  <si>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</si>
  <si>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</si>
  <si>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</si>
  <si>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</si>
  <si>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</si>
  <si>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</si>
  <si>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</si>
  <si>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</si>
  <si>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</si>
  <si>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</si>
  <si>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</si>
  <si>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</si>
  <si>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</si>
  <si>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</si>
  <si>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</si>
  <si>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</si>
  <si>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</si>
  <si>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</si>
  <si>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</si>
  <si>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</si>
  <si>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</si>
  <si>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</si>
  <si>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</si>
  <si>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</si>
  <si>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</si>
  <si>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</si>
  <si>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</si>
  <si>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</si>
  <si>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</si>
  <si>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</si>
  <si>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</si>
  <si>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</si>
  <si>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</si>
  <si>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</si>
  <si>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</si>
  <si>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</si>
  <si>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</si>
  <si>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</si>
  <si>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</si>
  <si>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</si>
  <si>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</si>
  <si>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</si>
  <si>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</si>
  <si>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</si>
  <si>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</si>
  <si>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</si>
  <si>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</si>
  <si>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</si>
  <si>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</si>
  <si>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</si>
  <si>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</si>
  <si>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</si>
  <si>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</si>
  <si>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</si>
  <si>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</si>
  <si>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</si>
  <si>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</si>
  <si>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</si>
  <si>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</si>
  <si>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</si>
  <si>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</si>
  <si>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</si>
  <si>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</si>
  <si>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</si>
  <si>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</si>
  <si>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</si>
  <si>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</si>
  <si>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</si>
  <si>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</si>
  <si>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</si>
  <si>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</si>
  <si>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</si>
  <si>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</si>
  <si>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</si>
  <si>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</si>
  <si>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</si>
  <si>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</si>
  <si>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</si>
  <si>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</si>
  <si>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</si>
  <si>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</si>
  <si>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</si>
  <si>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</si>
  <si>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</si>
  <si>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</si>
  <si>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</si>
  <si>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</si>
  <si>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</si>
  <si>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</si>
  <si>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</si>
  <si>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</si>
  <si>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</si>
  <si>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</si>
  <si>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</si>
  <si>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</si>
  <si>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</si>
  <si>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</si>
  <si>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</si>
  <si>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</si>
  <si>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</si>
  <si>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</si>
  <si>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</si>
  <si>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</si>
  <si>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</si>
  <si>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</si>
  <si>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</si>
  <si>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</si>
  <si>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</si>
  <si>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</si>
  <si>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</si>
  <si>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</si>
  <si>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</si>
  <si>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</si>
  <si>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</si>
  <si>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</si>
  <si>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</si>
  <si>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</si>
  <si>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</si>
  <si>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</si>
  <si>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</si>
  <si>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</si>
  <si>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</si>
  <si>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</si>
  <si>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</si>
  <si>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</si>
  <si>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</si>
  <si>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</si>
  <si>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</si>
  <si>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</si>
  <si>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</si>
  <si>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</si>
  <si>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</si>
  <si>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</si>
  <si>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</si>
  <si>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</si>
  <si>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</si>
  <si>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</si>
  <si>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</si>
  <si>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</si>
  <si>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</si>
  <si>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</si>
  <si>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</si>
  <si>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</si>
  <si>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</si>
  <si>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</si>
  <si>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</si>
  <si>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</si>
  <si>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</si>
  <si>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</si>
  <si>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</si>
  <si>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</si>
  <si>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</si>
  <si>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</si>
  <si>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</si>
  <si>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</si>
  <si>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</si>
  <si>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</si>
  <si>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</si>
  <si>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</si>
  <si>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</si>
  <si>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</si>
  <si>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</si>
  <si>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</si>
  <si>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</si>
  <si>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</si>
  <si>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</si>
  <si>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</si>
  <si>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</si>
  <si>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</si>
  <si>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</si>
  <si>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</si>
  <si>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</si>
  <si>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</si>
  <si>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</si>
  <si>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</si>
  <si>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</si>
  <si>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</si>
  <si>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</si>
  <si>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</si>
  <si>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</si>
  <si>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</si>
  <si>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</si>
  <si>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</si>
  <si>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</si>
  <si>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</si>
  <si>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</si>
  <si>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</si>
  <si>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</si>
  <si>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</si>
  <si>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</si>
  <si>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</si>
  <si>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</si>
  <si>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</si>
  <si>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</si>
  <si>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</si>
  <si>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</si>
  <si>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</si>
  <si>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</si>
  <si>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</si>
  <si>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</si>
  <si>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</si>
  <si>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</si>
  <si>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</si>
  <si>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</si>
  <si>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</si>
  <si>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</si>
  <si>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</si>
  <si>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</si>
  <si>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</si>
  <si>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</si>
  <si>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</si>
  <si>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</si>
  <si>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</si>
  <si>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</si>
  <si>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</si>
  <si>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</si>
  <si>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</si>
  <si>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</si>
  <si>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</si>
  <si>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</si>
  <si>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</si>
  <si>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</si>
  <si>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</si>
  <si>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</si>
  <si>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</si>
  <si>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</si>
  <si>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</si>
  <si>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</si>
  <si>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</si>
  <si>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</si>
  <si>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</si>
  <si>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</si>
  <si>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</si>
  <si>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</si>
  <si>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</si>
  <si>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</si>
  <si>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</si>
  <si>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</si>
  <si>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</si>
  <si>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</si>
  <si>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</si>
  <si>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</si>
  <si>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</si>
  <si>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</si>
  <si>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</si>
  <si>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</si>
  <si>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</si>
  <si>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</si>
  <si>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</si>
  <si>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</si>
  <si>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</si>
  <si>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</si>
  <si>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</si>
  <si>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</si>
  <si>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</si>
  <si>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</si>
  <si>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</si>
  <si>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</si>
  <si>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</si>
  <si>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</si>
  <si>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</si>
  <si>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</si>
  <si>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</si>
  <si>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</si>
  <si>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</si>
  <si>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</si>
  <si>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</si>
  <si>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</si>
  <si>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</si>
  <si>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</si>
  <si>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</si>
  <si>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</si>
  <si>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</si>
  <si>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</si>
  <si>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</si>
  <si>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</si>
  <si>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</si>
  <si>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</si>
  <si>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</si>
  <si>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</si>
  <si>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</si>
  <si>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</si>
  <si>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</si>
  <si>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</si>
  <si>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</si>
  <si>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</si>
  <si>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</si>
  <si>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</si>
  <si>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</si>
  <si>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</si>
  <si>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</si>
  <si>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</si>
  <si>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</si>
  <si>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</si>
  <si>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</si>
  <si>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</si>
  <si>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</si>
  <si>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</si>
  <si>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</si>
  <si>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</si>
  <si>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</si>
  <si>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</si>
  <si>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</si>
  <si>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</si>
  <si>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</si>
  <si>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</si>
  <si>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</si>
  <si>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</si>
  <si>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</si>
  <si>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</si>
  <si>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</si>
  <si>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</si>
  <si>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</si>
  <si>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</si>
  <si>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</si>
  <si>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</si>
  <si>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</si>
  <si>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</si>
  <si>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</si>
  <si>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</si>
  <si>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</si>
  <si>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</si>
  <si>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</si>
  <si>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</si>
  <si>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</si>
  <si>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</si>
  <si>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</si>
  <si>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</si>
  <si>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</si>
  <si>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</si>
  <si>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</si>
  <si>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</si>
  <si>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</si>
  <si>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</si>
  <si>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</si>
  <si>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</si>
  <si>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</si>
  <si>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</si>
  <si>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</si>
  <si>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</si>
  <si>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</si>
  <si>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</si>
  <si>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</si>
  <si>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</si>
  <si>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</si>
  <si>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</si>
  <si>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</si>
  <si>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</si>
  <si>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</si>
  <si>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</si>
  <si>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</si>
  <si>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</si>
  <si>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</si>
  <si>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</si>
  <si>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</si>
  <si>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</si>
  <si>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</si>
  <si>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</si>
  <si>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</si>
  <si>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</si>
  <si>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</si>
  <si>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</si>
  <si>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</si>
  <si>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</si>
  <si>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</si>
  <si>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</si>
  <si>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</si>
  <si>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</si>
  <si>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</si>
  <si>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</si>
  <si>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</si>
  <si>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</si>
  <si>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</si>
  <si>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</si>
  <si>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</si>
  <si>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</si>
  <si>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</si>
  <si>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</si>
  <si>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</si>
  <si>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</si>
  <si>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</si>
  <si>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</si>
  <si>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</si>
  <si>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</si>
  <si>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</si>
  <si>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</si>
  <si>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</si>
  <si>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</si>
  <si>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</si>
  <si>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</si>
  <si>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</si>
  <si>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</si>
  <si>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</si>
  <si>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</si>
  <si>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</si>
  <si>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</si>
  <si>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</si>
  <si>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</si>
  <si>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</si>
  <si>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</si>
  <si>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</si>
  <si>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</si>
  <si>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</si>
  <si>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</si>
  <si>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</si>
  <si>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</si>
  <si>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</si>
  <si>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</si>
  <si>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</si>
  <si>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</si>
  <si>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</si>
  <si>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</si>
  <si>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</si>
  <si>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</si>
  <si>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</si>
  <si>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</si>
  <si>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</si>
  <si>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</si>
  <si>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</si>
  <si>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</si>
  <si>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</si>
  <si>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</si>
  <si>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</si>
  <si>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</si>
  <si>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</si>
  <si>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</si>
  <si>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</si>
  <si>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</si>
  <si>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</si>
  <si>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</si>
  <si>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</si>
  <si>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</si>
  <si>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</si>
  <si>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</si>
  <si>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</si>
  <si>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</si>
  <si>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</si>
  <si>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</si>
  <si>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</si>
  <si>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</si>
  <si>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</si>
  <si>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</si>
  <si>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</si>
  <si>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</si>
  <si>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</si>
  <si>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</si>
  <si>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</si>
  <si>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</si>
  <si>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</si>
  <si>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</si>
  <si>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</si>
  <si>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</si>
  <si>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</si>
  <si>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</si>
  <si>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</si>
  <si>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</si>
  <si>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</si>
  <si>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</si>
  <si>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</si>
  <si>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</si>
  <si>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</si>
  <si>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</si>
  <si>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</si>
  <si>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</si>
  <si>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</si>
  <si>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</si>
  <si>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</si>
  <si>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</si>
  <si>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</si>
  <si>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</si>
  <si>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</si>
  <si>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</si>
  <si>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</si>
  <si>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</si>
  <si>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</si>
  <si>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</si>
  <si>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</si>
  <si>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</si>
  <si>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</si>
  <si>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</si>
  <si>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</si>
  <si>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</si>
  <si>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</si>
  <si>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</si>
  <si>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</si>
  <si>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</si>
  <si>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</si>
  <si>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</si>
  <si>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</si>
  <si>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</si>
  <si>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</si>
  <si>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</si>
  <si>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</si>
  <si>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</si>
  <si>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</si>
  <si>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</si>
  <si>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</si>
  <si>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</si>
  <si>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</si>
  <si>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</si>
  <si>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</si>
  <si>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</si>
  <si>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</si>
  <si>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</si>
  <si>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</si>
  <si>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</si>
  <si>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</si>
  <si>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</si>
  <si>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</si>
  <si>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</si>
  <si>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</si>
  <si>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</si>
  <si>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</si>
  <si>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</si>
  <si>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</si>
  <si>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</si>
  <si>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</si>
  <si>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</si>
  <si>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</si>
  <si>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</si>
  <si>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</si>
  <si>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</si>
  <si>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</si>
  <si>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</si>
  <si>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</si>
  <si>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</si>
  <si>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</si>
  <si>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</si>
  <si>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</si>
  <si>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</si>
  <si>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</si>
  <si>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</si>
  <si>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</si>
  <si>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</si>
  <si>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</si>
  <si>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</si>
  <si>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</si>
  <si>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</si>
  <si>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</si>
  <si>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</si>
  <si>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</si>
  <si>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</si>
  <si>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</si>
  <si>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</si>
  <si>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</si>
  <si>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</si>
  <si>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</si>
  <si>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</si>
  <si>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</si>
  <si>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</si>
  <si>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</si>
  <si>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</si>
  <si>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</si>
  <si>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</si>
  <si>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</si>
  <si>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</si>
  <si>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</si>
  <si>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</si>
  <si>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</si>
  <si>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</si>
  <si>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</si>
  <si>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</si>
  <si>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</si>
  <si>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</si>
  <si>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</si>
  <si>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</si>
  <si>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</si>
  <si>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</si>
  <si>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</si>
  <si>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</si>
  <si>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</si>
  <si>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</si>
  <si>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</si>
  <si>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</si>
  <si>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</si>
  <si>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</si>
  <si>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</si>
  <si>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</si>
  <si>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</si>
  <si>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</si>
  <si>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</si>
  <si>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</si>
  <si>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</si>
  <si>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</si>
  <si>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</si>
  <si>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</si>
  <si>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</si>
  <si>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</si>
  <si>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</si>
  <si>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</si>
  <si>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</si>
  <si>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</si>
  <si>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</si>
  <si>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</si>
  <si>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</si>
  <si>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</si>
  <si>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</si>
  <si>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</si>
  <si>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</si>
  <si>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</si>
  <si>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</si>
  <si>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</si>
  <si>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</si>
  <si>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</si>
  <si>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</si>
  <si>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</si>
  <si>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</si>
  <si>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</si>
  <si>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</si>
  <si>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</si>
  <si>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</si>
  <si>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</si>
  <si>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</si>
  <si>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</si>
  <si>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</si>
  <si>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</si>
  <si>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</si>
  <si>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</si>
  <si>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</si>
  <si>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</si>
  <si>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</si>
  <si>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</si>
  <si>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</si>
  <si>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</si>
  <si>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</si>
  <si>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</si>
  <si>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</si>
  <si>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</si>
  <si>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</si>
  <si>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</si>
  <si>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</si>
  <si>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</si>
  <si>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</si>
  <si>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</si>
  <si>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</si>
  <si>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</si>
  <si>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</si>
  <si>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</si>
  <si>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</si>
  <si>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</si>
  <si>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</si>
  <si>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</si>
  <si>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</si>
  <si>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</si>
  <si>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</si>
  <si>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</si>
  <si>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</si>
  <si>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</si>
  <si>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</si>
  <si>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</si>
  <si>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</si>
  <si>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</si>
  <si>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</si>
  <si>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</si>
  <si>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</si>
  <si>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</si>
  <si>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</si>
  <si>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</si>
  <si>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</si>
  <si>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</si>
  <si>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</si>
  <si>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</si>
  <si>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</si>
  <si>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</si>
  <si>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</si>
  <si>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</si>
  <si>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</si>
  <si>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</si>
  <si>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</si>
  <si>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</si>
  <si>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</si>
  <si>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</si>
  <si>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</si>
  <si>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</si>
  <si>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</si>
  <si>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</si>
  <si>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</si>
  <si>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</si>
  <si>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</si>
  <si>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</si>
  <si>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</si>
  <si>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</si>
  <si>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</si>
  <si>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</si>
  <si>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</si>
  <si>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</si>
  <si>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</si>
  <si>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</si>
  <si>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</si>
  <si>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</si>
  <si>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</si>
  <si>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</si>
  <si>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</si>
  <si>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</si>
  <si>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</si>
  <si>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</si>
  <si>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</si>
  <si>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</si>
  <si>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</si>
  <si>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</si>
  <si>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</si>
  <si>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</si>
  <si>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</si>
  <si>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</si>
  <si>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</si>
  <si>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</si>
  <si>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</si>
  <si>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</si>
  <si>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</si>
  <si>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</si>
  <si>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</si>
  <si>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</si>
  <si>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</si>
  <si>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</si>
  <si>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</si>
  <si>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</si>
  <si>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</si>
  <si>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</si>
  <si>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</si>
  <si>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</si>
  <si>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</si>
  <si>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</si>
  <si>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</si>
  <si>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</si>
  <si>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</si>
  <si>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</si>
  <si>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</si>
  <si>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</si>
  <si>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</si>
  <si>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</si>
  <si>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</si>
  <si>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</si>
  <si>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</si>
  <si>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</si>
  <si>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</si>
  <si>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</si>
  <si>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</si>
  <si>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</si>
  <si>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</si>
  <si>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</si>
  <si>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</si>
  <si>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</si>
  <si>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</si>
  <si>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</si>
  <si>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</si>
  <si>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</si>
  <si>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</si>
  <si>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</si>
  <si>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</si>
  <si>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</si>
  <si>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</si>
  <si>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</si>
  <si>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</si>
  <si>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</si>
  <si>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</si>
  <si>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</si>
  <si>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</si>
  <si>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</si>
  <si>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</si>
  <si>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</si>
  <si>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</si>
  <si>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</si>
  <si>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</si>
  <si>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</si>
  <si>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</si>
  <si>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</si>
  <si>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</si>
  <si>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</si>
  <si>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</si>
  <si>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</si>
  <si>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</si>
  <si>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</si>
  <si>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</si>
  <si>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</si>
  <si>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</si>
  <si>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</si>
  <si>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</si>
  <si>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</si>
  <si>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</si>
  <si>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</si>
  <si>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</si>
  <si>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</si>
  <si>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</si>
  <si>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</si>
  <si>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</si>
  <si>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</si>
  <si>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</si>
  <si>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</si>
  <si>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</si>
  <si>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</si>
  <si>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</si>
  <si>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</si>
  <si>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</si>
  <si>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</si>
  <si>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</si>
  <si>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</si>
  <si>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</si>
  <si>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</si>
  <si>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</si>
  <si>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</si>
  <si>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</si>
  <si>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</si>
  <si>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</si>
  <si>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</si>
  <si>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</si>
  <si>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</si>
  <si>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</si>
  <si>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</si>
  <si>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</si>
  <si>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</si>
  <si>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</si>
  <si>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</si>
  <si>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</si>
  <si>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</si>
  <si>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</si>
  <si>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</si>
  <si>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</si>
  <si>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</si>
  <si>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</si>
  <si>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</si>
  <si>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</si>
  <si>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</si>
  <si>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</si>
  <si>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</si>
  <si>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</si>
  <si>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</si>
  <si>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</si>
  <si>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</si>
  <si>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</si>
  <si>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</si>
  <si>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</si>
  <si>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</si>
  <si>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</si>
  <si>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</si>
  <si>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</si>
  <si>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</si>
  <si>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</si>
  <si>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</si>
  <si>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</si>
  <si>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</si>
  <si>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</si>
  <si>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</si>
  <si>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</si>
  <si>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</si>
  <si>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</si>
  <si>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</si>
  <si>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</si>
  <si>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</si>
  <si>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</si>
  <si>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</si>
  <si>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</si>
  <si>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</si>
  <si>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</si>
  <si>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</si>
  <si>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</si>
  <si>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</si>
  <si>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</si>
  <si>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</si>
  <si>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</si>
  <si>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</si>
  <si>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</si>
  <si>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</si>
  <si>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</si>
  <si>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</si>
  <si>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</si>
  <si>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</si>
  <si>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</si>
  <si>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</si>
  <si>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</si>
  <si>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</si>
  <si>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</si>
  <si>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</si>
  <si>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</si>
  <si>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</si>
  <si>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</si>
  <si>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</si>
  <si>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</si>
  <si>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</si>
  <si>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</si>
  <si>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</si>
  <si>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</si>
  <si>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</si>
  <si>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</si>
  <si>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</si>
  <si>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</si>
  <si>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</si>
  <si>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</si>
  <si>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</si>
  <si>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</si>
  <si>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</si>
  <si>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</si>
  <si>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</si>
  <si>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</si>
  <si>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</si>
  <si>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</si>
  <si>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</si>
  <si>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</si>
  <si>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</si>
  <si>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</si>
  <si>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</si>
  <si>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</si>
  <si>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</si>
  <si>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</si>
  <si>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</si>
  <si>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</si>
  <si>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</si>
  <si>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</si>
  <si>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</si>
  <si>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</si>
  <si>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</si>
  <si>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</si>
  <si>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</si>
  <si>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</si>
  <si>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</si>
  <si>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</si>
  <si>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</si>
  <si>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</si>
  <si>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</si>
  <si>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</si>
  <si>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</si>
  <si>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</si>
  <si>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</si>
  <si>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</si>
  <si>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</si>
  <si>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</si>
  <si>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</si>
  <si>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</si>
  <si>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</si>
  <si>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</si>
  <si>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</si>
  <si>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</si>
  <si>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</si>
  <si>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</si>
  <si>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</si>
  <si>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</si>
  <si>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</si>
  <si>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</si>
  <si>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</si>
  <si>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</si>
  <si>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</si>
  <si>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</si>
  <si>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</si>
  <si>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</si>
  <si>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</si>
  <si>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</si>
  <si>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</si>
  <si>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</si>
  <si>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</si>
  <si>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</si>
  <si>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</si>
  <si>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</si>
  <si>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</si>
  <si>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</si>
  <si>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</si>
  <si>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</si>
  <si>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</si>
  <si>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</si>
  <si>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</si>
  <si>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</si>
  <si>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</si>
  <si>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</si>
  <si>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</si>
  <si>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</si>
  <si>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</si>
  <si>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</si>
  <si>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</si>
  <si>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</si>
  <si>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</si>
  <si>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</si>
  <si>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</si>
  <si>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</si>
  <si>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</si>
  <si>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</si>
  <si>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</si>
  <si>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</si>
  <si>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</si>
  <si>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</si>
  <si>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</si>
  <si>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</si>
  <si>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</si>
  <si>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</si>
  <si>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</si>
  <si>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</si>
  <si>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</si>
  <si>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</si>
  <si>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</si>
  <si>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</si>
  <si>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</si>
  <si>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</si>
  <si>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</si>
  <si>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</si>
  <si>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</si>
  <si>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</si>
  <si>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</si>
  <si>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</si>
  <si>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</si>
  <si>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</si>
  <si>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</si>
  <si>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</si>
  <si>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</si>
  <si>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</si>
  <si>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</si>
  <si>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</si>
  <si>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</si>
  <si>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</si>
  <si>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</si>
  <si>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</si>
  <si>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</si>
  <si>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</si>
  <si>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</si>
  <si>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</si>
  <si>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</si>
  <si>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</si>
  <si>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</si>
  <si>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</si>
  <si>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</si>
  <si>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</si>
  <si>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</si>
  <si>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</si>
  <si>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</si>
  <si>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</si>
  <si>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</si>
  <si>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</si>
  <si>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</si>
  <si>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</si>
  <si>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</si>
  <si>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</si>
  <si>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</si>
  <si>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</si>
  <si>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</si>
  <si>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</si>
  <si>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</si>
  <si>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</si>
  <si>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</si>
  <si>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</si>
  <si>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</si>
  <si>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</si>
  <si>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</si>
  <si>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</si>
  <si>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</si>
  <si>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</si>
  <si>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</si>
  <si>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</si>
  <si>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</si>
  <si>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</si>
  <si>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</si>
  <si>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</si>
  <si>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</si>
  <si>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</si>
  <si>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</si>
  <si>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</si>
  <si>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</si>
  <si>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</si>
  <si>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</si>
  <si>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</si>
  <si>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</si>
  <si>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</si>
  <si>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</si>
  <si>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</si>
  <si>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</si>
  <si>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</si>
  <si>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</si>
  <si>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</si>
  <si>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</si>
  <si>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</si>
  <si>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</si>
  <si>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</si>
  <si>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</si>
  <si>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</si>
  <si>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</si>
  <si>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</si>
  <si>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</si>
  <si>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</si>
  <si>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</si>
  <si>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</si>
  <si>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</si>
  <si>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</si>
  <si>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</si>
  <si>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</si>
  <si>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</si>
  <si>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</si>
  <si>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</si>
  <si>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</si>
  <si>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</si>
  <si>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</si>
  <si>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</si>
  <si>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</si>
  <si>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</si>
  <si>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</si>
  <si>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</si>
  <si>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</si>
  <si>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</si>
  <si>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</si>
  <si>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</si>
  <si>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</si>
  <si>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</si>
  <si>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</si>
  <si>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</si>
  <si>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</si>
  <si>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</si>
  <si>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</si>
  <si>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</si>
  <si>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</si>
  <si>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</si>
  <si>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</si>
  <si>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</si>
  <si>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</si>
  <si>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</si>
  <si>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</si>
  <si>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</si>
  <si>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</si>
  <si>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</si>
  <si>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</si>
  <si>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</si>
  <si>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</si>
  <si>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</si>
  <si>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</si>
  <si>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</si>
  <si>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</si>
  <si>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</si>
  <si>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</si>
  <si>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</si>
  <si>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</si>
  <si>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</si>
  <si>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</si>
  <si>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</si>
  <si>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</si>
  <si>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</si>
  <si>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</si>
  <si>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</si>
  <si>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</si>
  <si>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</si>
  <si>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</si>
  <si>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</si>
  <si>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</si>
  <si>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</si>
  <si>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</si>
  <si>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</si>
  <si>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</si>
  <si>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</si>
  <si>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</si>
  <si>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</si>
  <si>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</si>
  <si>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</si>
  <si>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</si>
  <si>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</si>
  <si>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</si>
  <si>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</si>
  <si>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</si>
  <si>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</si>
  <si>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</si>
  <si>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</si>
  <si>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</si>
  <si>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</si>
  <si>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</si>
  <si>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</si>
  <si>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</si>
  <si>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</si>
  <si>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</si>
  <si>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</si>
  <si>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</si>
  <si>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</si>
  <si>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</si>
  <si>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</si>
  <si>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</si>
  <si>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</si>
  <si>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</si>
  <si>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</si>
  <si>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</si>
  <si>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</si>
  <si>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</si>
  <si>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</si>
  <si>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</si>
  <si>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</si>
  <si>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</si>
  <si>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</si>
  <si>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</si>
  <si>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</si>
  <si>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</si>
  <si>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</si>
  <si>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</si>
  <si>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</si>
  <si>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</si>
  <si>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</si>
  <si>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</si>
  <si>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</si>
  <si>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</si>
  <si>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</si>
  <si>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</si>
  <si>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</si>
  <si>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</si>
  <si>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</si>
  <si>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</si>
  <si>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</si>
  <si>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</si>
  <si>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</si>
  <si>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</si>
  <si>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</si>
  <si>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</si>
  <si>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</si>
  <si>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</si>
  <si>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</si>
  <si>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</si>
  <si>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</si>
  <si>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</si>
  <si>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</si>
  <si>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</si>
  <si>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</si>
  <si>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</si>
  <si>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</si>
  <si>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</si>
  <si>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</si>
  <si>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</si>
  <si>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</si>
  <si>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</si>
  <si>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</si>
  <si>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</si>
  <si>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</si>
  <si>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</si>
  <si>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</si>
  <si>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</si>
  <si>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</si>
  <si>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</si>
  <si>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</si>
  <si>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</si>
  <si>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</si>
  <si>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</si>
  <si>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</si>
  <si>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</si>
  <si>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</si>
  <si>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</si>
  <si>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</si>
  <si>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</si>
  <si>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</si>
  <si>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</si>
  <si>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</si>
  <si>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</si>
  <si>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</si>
  <si>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</si>
  <si>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</si>
  <si>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</si>
  <si>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</si>
  <si>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</si>
  <si>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</si>
  <si>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</si>
  <si>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</si>
  <si>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</si>
  <si>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</si>
  <si>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</si>
  <si>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</si>
  <si>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</si>
  <si>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</si>
  <si>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</si>
  <si>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</si>
  <si>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</si>
  <si>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</si>
  <si>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</si>
  <si>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</si>
  <si>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</si>
  <si>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</si>
  <si>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</si>
  <si>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</si>
  <si>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</si>
  <si>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</si>
  <si>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</si>
  <si>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</si>
  <si>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</si>
  <si>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</si>
  <si>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</si>
  <si>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</si>
  <si>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</si>
  <si>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</si>
  <si>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</si>
  <si>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</si>
  <si>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</si>
  <si>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</si>
  <si>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</si>
  <si>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</si>
  <si>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</si>
  <si>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</si>
  <si>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</si>
  <si>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</si>
  <si>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</si>
  <si>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</si>
  <si>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</si>
  <si>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</si>
  <si>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</si>
  <si>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</si>
  <si>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</si>
  <si>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</si>
  <si>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</si>
  <si>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</si>
  <si>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</si>
  <si>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</si>
  <si>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</si>
  <si>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</si>
  <si>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</si>
  <si>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</si>
  <si>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</si>
  <si>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</si>
  <si>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</si>
  <si>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</si>
  <si>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</si>
  <si>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</si>
  <si>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</si>
  <si>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</si>
  <si>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</si>
  <si>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</si>
  <si>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</si>
  <si>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</si>
  <si>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</si>
  <si>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</si>
  <si>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</si>
  <si>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</si>
  <si>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</si>
  <si>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</si>
  <si>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</si>
  <si>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</si>
  <si>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</si>
  <si>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</si>
  <si>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</si>
  <si>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</si>
  <si>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</si>
  <si>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</si>
  <si>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</si>
  <si>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</si>
  <si>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</si>
  <si>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</si>
  <si>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</si>
  <si>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</si>
  <si>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</si>
  <si>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</si>
  <si>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</si>
  <si>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</si>
  <si>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</si>
  <si>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</si>
  <si>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</si>
  <si>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</si>
  <si>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</si>
  <si>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</si>
  <si>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</si>
  <si>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</si>
  <si>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</si>
  <si>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</si>
  <si>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</si>
  <si>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</si>
  <si>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</si>
  <si>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</si>
  <si>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</si>
  <si>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</si>
  <si>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</si>
  <si>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</si>
  <si>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</si>
  <si>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</si>
  <si>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</si>
  <si>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</si>
  <si>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</si>
  <si>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</si>
  <si>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</si>
  <si>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</si>
  <si>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</si>
  <si>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</si>
  <si>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</si>
  <si>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</si>
  <si>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</si>
  <si>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</si>
  <si>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</si>
  <si>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</si>
  <si>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</si>
  <si>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</si>
  <si>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</si>
  <si>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</si>
  <si>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</si>
  <si>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</si>
  <si>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</si>
  <si>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</si>
  <si>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</si>
  <si>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</si>
  <si>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</si>
  <si>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</si>
  <si>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</si>
  <si>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</si>
  <si>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</si>
  <si>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</si>
  <si>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</si>
  <si>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</si>
  <si>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</si>
  <si>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</si>
  <si>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</si>
  <si>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</si>
  <si>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</si>
  <si>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</si>
  <si>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</si>
  <si>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</si>
  <si>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</si>
  <si>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</si>
  <si>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</si>
  <si>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</si>
  <si>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</si>
  <si>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</si>
  <si>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</si>
  <si>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</si>
  <si>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</si>
  <si>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</si>
  <si>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</si>
  <si>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</si>
  <si>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</si>
  <si>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</si>
  <si>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</si>
  <si>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</si>
  <si>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</si>
  <si>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</si>
  <si>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</si>
  <si>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</si>
  <si>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</si>
  <si>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</si>
  <si>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</si>
  <si>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</si>
  <si>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</si>
  <si>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</si>
  <si>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</si>
  <si>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</si>
  <si>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</si>
  <si>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</si>
  <si>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</si>
  <si>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</si>
  <si>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</si>
  <si>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</si>
  <si>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</si>
  <si>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</si>
  <si>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</si>
  <si>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</si>
  <si>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</si>
  <si>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</si>
  <si>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</si>
  <si>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</si>
  <si>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</si>
  <si>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</si>
  <si>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</si>
  <si>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</si>
  <si>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</si>
  <si>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</si>
  <si>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</si>
  <si>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</si>
  <si>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</si>
  <si>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</si>
  <si>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</si>
  <si>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</si>
  <si>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</si>
  <si>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</si>
  <si>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</si>
  <si>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</si>
  <si>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</si>
  <si>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</si>
  <si>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</si>
  <si>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</si>
  <si>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</si>
  <si>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</si>
  <si>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</si>
  <si>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</si>
  <si>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</si>
  <si>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</si>
  <si>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</si>
  <si>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</si>
  <si>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</si>
  <si>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</si>
  <si>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</si>
  <si>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</si>
  <si>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</si>
  <si>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</si>
  <si>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</si>
  <si>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</si>
  <si>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</si>
  <si>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</si>
  <si>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</si>
  <si>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</si>
  <si>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</si>
  <si>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</si>
  <si>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</si>
  <si>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</si>
  <si>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</si>
  <si>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</si>
  <si>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</si>
  <si>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</si>
  <si>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</si>
  <si>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</si>
  <si>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</si>
  <si>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</si>
  <si>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</si>
  <si>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</si>
  <si>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</si>
  <si>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</si>
  <si>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</si>
  <si>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</si>
  <si>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</si>
  <si>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</si>
  <si>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</si>
  <si>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</si>
  <si>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</si>
  <si>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</si>
  <si>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</si>
  <si>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</si>
  <si>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</si>
  <si>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</si>
  <si>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</si>
  <si>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</si>
  <si>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</si>
  <si>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</si>
  <si>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</si>
  <si>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</si>
  <si>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</si>
  <si>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</si>
  <si>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</si>
  <si>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</si>
  <si>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</si>
  <si>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</si>
  <si>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</si>
  <si>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</si>
  <si>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</si>
  <si>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</si>
  <si>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</si>
  <si>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</si>
  <si>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</si>
  <si>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</si>
  <si>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</si>
  <si>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</si>
  <si>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</si>
  <si>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</si>
  <si>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</si>
  <si>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</si>
  <si>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</si>
  <si>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</si>
  <si>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</si>
  <si>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</si>
  <si>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</si>
  <si>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</si>
  <si>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</si>
  <si>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</si>
  <si>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</si>
  <si>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</si>
  <si>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</si>
  <si>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</si>
  <si>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</si>
  <si>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</si>
  <si>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</si>
  <si>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</si>
  <si>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</si>
  <si>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</si>
  <si>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</si>
  <si>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</si>
  <si>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</si>
  <si>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</si>
  <si>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</si>
  <si>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</si>
  <si>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</si>
  <si>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</si>
  <si>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</si>
  <si>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</si>
  <si>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</si>
  <si>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</si>
  <si>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</si>
  <si>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</si>
  <si>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</si>
  <si>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</si>
  <si>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</si>
  <si>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</si>
  <si>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</si>
  <si>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</si>
  <si>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</si>
  <si>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</si>
  <si>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</si>
  <si>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</si>
  <si>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</si>
  <si>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</si>
  <si>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</si>
  <si>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</si>
  <si>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</si>
  <si>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</si>
  <si>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</si>
  <si>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</si>
  <si>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</si>
  <si>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</si>
  <si>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</si>
  <si>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</si>
  <si>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</si>
  <si>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</si>
  <si>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</si>
  <si>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</si>
  <si>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</si>
  <si>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</si>
  <si>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</si>
  <si>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</si>
  <si>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</si>
  <si>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</si>
  <si>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</si>
  <si>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</si>
  <si>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</si>
  <si>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</si>
  <si>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</si>
  <si>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</si>
  <si>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</si>
  <si>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</si>
  <si>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</si>
  <si>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</si>
  <si>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</si>
  <si>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</si>
  <si>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</si>
  <si>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</si>
  <si>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</si>
  <si>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</si>
  <si>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</si>
  <si>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</si>
  <si>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</si>
  <si>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</si>
  <si>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</si>
  <si>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</si>
  <si>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</si>
  <si>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</si>
  <si>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</si>
  <si>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</si>
  <si>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</si>
  <si>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</si>
  <si>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</si>
  <si>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</si>
  <si>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</si>
  <si>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</si>
  <si>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</si>
  <si>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</si>
  <si>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</si>
  <si>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</si>
  <si>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</si>
  <si>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</si>
  <si>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</si>
  <si>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</si>
  <si>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</si>
  <si>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</si>
  <si>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</si>
  <si>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</si>
  <si>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</si>
  <si>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</si>
  <si>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</si>
  <si>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</si>
  <si>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</si>
  <si>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</si>
  <si>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</si>
  <si>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</si>
  <si>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</si>
  <si>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</si>
  <si>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</si>
  <si>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</si>
  <si>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</si>
  <si>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</si>
  <si>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</si>
  <si>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</si>
  <si>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</si>
  <si>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</si>
  <si>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</si>
  <si>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</si>
  <si>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</si>
  <si>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</si>
  <si>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</si>
  <si>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</si>
  <si>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</si>
  <si>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</si>
  <si>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</si>
  <si>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</si>
  <si>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</si>
  <si>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</si>
  <si>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</si>
  <si>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</si>
  <si>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</si>
  <si>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</si>
  <si>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</si>
  <si>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</si>
  <si>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</si>
  <si>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</si>
  <si>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</si>
  <si>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</si>
  <si>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</si>
  <si>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</si>
  <si>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</si>
  <si>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</si>
  <si>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</si>
  <si>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</si>
  <si>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</si>
  <si>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</si>
  <si>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</si>
  <si>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</si>
  <si>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</si>
  <si>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</si>
  <si>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</si>
  <si>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</si>
  <si>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</si>
  <si>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</si>
  <si>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</si>
  <si>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</si>
  <si>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</si>
  <si>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</si>
  <si>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</si>
  <si>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</si>
  <si>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</si>
  <si>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</si>
  <si>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</si>
  <si>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</si>
  <si>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</si>
  <si>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</si>
  <si>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</si>
  <si>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</si>
  <si>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</si>
  <si>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</si>
  <si>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</si>
  <si>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</si>
  <si>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</si>
  <si>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</si>
  <si>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</si>
  <si>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</si>
  <si>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</si>
  <si>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</si>
  <si>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</si>
  <si>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</si>
  <si>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</si>
  <si>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</si>
  <si>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</si>
  <si>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</si>
  <si>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</si>
  <si>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</si>
  <si>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</si>
  <si>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</si>
  <si>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</si>
  <si>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</si>
  <si>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</si>
  <si>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</si>
  <si>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</si>
  <si>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</si>
  <si>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</si>
  <si>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</si>
  <si>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</si>
  <si>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</si>
  <si>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</si>
  <si>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</si>
  <si>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</si>
  <si>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</si>
  <si>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</si>
  <si>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</si>
  <si>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</si>
  <si>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</si>
  <si>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</si>
  <si>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</si>
  <si>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</si>
  <si>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</si>
  <si>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</si>
  <si>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</si>
  <si>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</si>
  <si>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</si>
  <si>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</si>
  <si>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</si>
  <si>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</si>
  <si>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</si>
  <si>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</si>
  <si>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</si>
  <si>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</si>
  <si>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</si>
  <si>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</si>
  <si>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</si>
  <si>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</si>
  <si>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</si>
  <si>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</si>
  <si>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</si>
  <si>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</si>
  <si>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</si>
  <si>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</si>
  <si>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</si>
  <si>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</si>
  <si>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</si>
  <si>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</si>
  <si>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</si>
  <si>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</si>
  <si>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</si>
  <si>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</si>
  <si>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</si>
  <si>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</si>
  <si>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</si>
  <si>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</si>
  <si>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</si>
  <si>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</si>
  <si>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</si>
  <si>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</si>
  <si>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</si>
  <si>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</si>
  <si>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</si>
  <si>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</si>
  <si>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</si>
  <si>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</si>
  <si>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</si>
  <si>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</si>
  <si>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</si>
  <si>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</si>
  <si>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</si>
  <si>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</si>
  <si>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</si>
  <si>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</si>
  <si>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</si>
  <si>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</si>
  <si>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</si>
  <si>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</si>
  <si>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</si>
  <si>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</si>
  <si>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</si>
  <si>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</si>
  <si>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</si>
  <si>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</si>
  <si>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</si>
  <si>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</si>
  <si>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</si>
  <si>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</si>
  <si>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</si>
  <si>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</si>
  <si>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</si>
  <si>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</si>
  <si>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</si>
  <si>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</si>
  <si>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</si>
  <si>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</si>
  <si>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</si>
  <si>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</si>
  <si>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</si>
  <si>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</si>
  <si>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</si>
  <si>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</si>
  <si>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</si>
  <si>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</si>
  <si>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</si>
  <si>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</si>
  <si>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</si>
  <si>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</si>
  <si>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</si>
  <si>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</si>
  <si>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</si>
  <si>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</si>
  <si>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</si>
  <si>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</si>
  <si>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</si>
  <si>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</si>
  <si>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</si>
  <si>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</si>
  <si>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</si>
  <si>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</si>
  <si>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</si>
  <si>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</si>
  <si>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</si>
  <si>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</si>
  <si>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</si>
  <si>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</si>
  <si>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</si>
  <si>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</si>
  <si>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</si>
  <si>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</si>
  <si>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</si>
  <si>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</si>
  <si>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</si>
  <si>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</si>
  <si>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</si>
  <si>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</si>
  <si>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</si>
  <si>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</si>
  <si>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</si>
  <si>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</si>
  <si>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</si>
  <si>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</si>
  <si>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</si>
  <si>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</si>
  <si>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</si>
  <si>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</si>
  <si>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</si>
  <si>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</si>
  <si>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</si>
  <si>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</si>
  <si>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</si>
  <si>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</si>
  <si>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</si>
  <si>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</si>
  <si>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</si>
  <si>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</si>
  <si>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</si>
  <si>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</si>
  <si>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</si>
  <si>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</si>
  <si>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</si>
  <si>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</si>
  <si>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</si>
  <si>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</si>
  <si>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</si>
  <si>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</si>
  <si>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</si>
  <si>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</si>
  <si>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</si>
  <si>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</si>
  <si>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</si>
  <si>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</si>
  <si>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</si>
  <si>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</si>
  <si>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</si>
  <si>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</si>
  <si>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</si>
  <si>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</si>
  <si>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</si>
  <si>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</si>
  <si>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</si>
  <si>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</si>
  <si>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</si>
  <si>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</si>
  <si>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</si>
  <si>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</si>
  <si>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</si>
  <si>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</si>
  <si>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</si>
  <si>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</si>
  <si>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</si>
  <si>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</si>
  <si>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</si>
  <si>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</si>
  <si>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</si>
  <si>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</si>
  <si>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</si>
  <si>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</si>
  <si>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</si>
  <si>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</si>
  <si>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</si>
  <si>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</si>
  <si>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</si>
  <si>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</si>
  <si>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</si>
  <si>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</si>
  <si>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</si>
  <si>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</si>
  <si>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</si>
  <si>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</si>
  <si>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</si>
  <si>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</si>
  <si>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</si>
  <si>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</si>
  <si>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</si>
  <si>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</si>
  <si>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</si>
  <si>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</si>
  <si>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</si>
  <si>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</si>
  <si>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</si>
  <si>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</si>
  <si>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</si>
  <si>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</si>
  <si>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</si>
  <si>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</si>
  <si>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</si>
  <si>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</si>
  <si>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</si>
  <si>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</si>
  <si>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</si>
  <si>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</si>
  <si>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</si>
  <si>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</si>
  <si>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</si>
  <si>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</si>
  <si>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</si>
  <si>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</si>
  <si>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</si>
  <si>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</si>
  <si>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</si>
  <si>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</si>
  <si>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</si>
  <si>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</si>
  <si>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</si>
  <si>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</si>
  <si>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</si>
  <si>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</si>
  <si>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</si>
  <si>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</si>
  <si>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</si>
  <si>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</si>
  <si>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</si>
  <si>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</si>
  <si>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</si>
  <si>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</si>
  <si>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</si>
  <si>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</si>
  <si>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</si>
  <si>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</si>
  <si>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</si>
  <si>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</si>
  <si>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</si>
  <si>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</si>
  <si>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</si>
  <si>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</si>
  <si>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</si>
  <si>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</si>
  <si>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</si>
  <si>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</si>
  <si>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</si>
  <si>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</si>
  <si>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</si>
  <si>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</si>
  <si>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</si>
  <si>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</si>
  <si>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</si>
  <si>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</si>
  <si>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</si>
  <si>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</si>
  <si>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</si>
  <si>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</si>
  <si>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</si>
  <si>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</si>
  <si>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</si>
  <si>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</si>
  <si>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</si>
  <si>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</si>
  <si>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</si>
  <si>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</si>
  <si>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</si>
  <si>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</si>
  <si>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</si>
  <si>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</si>
  <si>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</si>
  <si>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</si>
  <si>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</si>
  <si>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</si>
  <si>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</si>
  <si>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</si>
  <si>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</si>
  <si>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</si>
  <si>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</si>
  <si>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</si>
  <si>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</si>
  <si>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</si>
  <si>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</si>
  <si>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</si>
  <si>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</si>
  <si>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</si>
  <si>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</si>
  <si>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</si>
  <si>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</si>
  <si>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</si>
  <si>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</si>
  <si>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</si>
  <si>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</si>
  <si>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</si>
  <si>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</si>
  <si>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</si>
  <si>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</si>
  <si>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</si>
  <si>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</si>
  <si>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</si>
  <si>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</si>
  <si>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</si>
  <si>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</si>
  <si>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</si>
  <si>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</si>
  <si>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</si>
  <si>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</si>
  <si>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</si>
  <si>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</si>
  <si>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</si>
  <si>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</si>
  <si>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</si>
  <si>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</si>
  <si>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</si>
  <si>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</si>
  <si>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</si>
  <si>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</si>
  <si>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</si>
  <si>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</si>
  <si>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</si>
  <si>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</si>
  <si>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</si>
  <si>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</si>
  <si>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</si>
  <si>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</si>
  <si>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</si>
  <si>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</si>
  <si>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</si>
  <si>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</si>
  <si>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</si>
  <si>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</si>
  <si>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</si>
  <si>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</si>
  <si>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</si>
  <si>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</si>
  <si>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</si>
  <si>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</si>
  <si>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</si>
  <si>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</si>
  <si>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</si>
  <si>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</si>
  <si>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</si>
  <si>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</si>
  <si>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</si>
  <si>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</si>
  <si>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</si>
  <si>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</si>
  <si>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</si>
  <si>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</si>
  <si>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</si>
  <si>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</si>
  <si>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</si>
  <si>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</si>
  <si>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</si>
  <si>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</si>
  <si>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</si>
  <si>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</si>
  <si>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</si>
  <si>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</si>
  <si>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</si>
  <si>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</si>
  <si>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</si>
  <si>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</si>
  <si>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</si>
  <si>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</si>
  <si>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</si>
  <si>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</si>
  <si>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</si>
  <si>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</si>
  <si>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</si>
  <si>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</si>
  <si>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</si>
  <si>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</si>
  <si>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</si>
  <si>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</si>
  <si>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</si>
  <si>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</si>
  <si>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</si>
  <si>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</si>
  <si>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</si>
  <si>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</si>
  <si>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</si>
  <si>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</si>
  <si>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</si>
  <si>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</si>
  <si>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</si>
  <si>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</si>
  <si>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</si>
  <si>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</si>
  <si>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</si>
  <si>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</si>
  <si>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</si>
  <si>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</si>
  <si>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</si>
  <si>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</si>
  <si>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</si>
  <si>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</si>
  <si>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</si>
  <si>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</si>
  <si>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</si>
  <si>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</si>
  <si>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</si>
  <si>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</si>
  <si>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</si>
  <si>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</si>
  <si>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</si>
  <si>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</si>
  <si>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</si>
  <si>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</si>
  <si>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</si>
  <si>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</si>
  <si>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</si>
  <si>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</si>
  <si>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</si>
  <si>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</si>
  <si>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</si>
  <si>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</si>
  <si>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</si>
  <si>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</si>
  <si>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</si>
  <si>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</si>
  <si>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</si>
  <si>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</si>
  <si>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</si>
  <si>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</si>
  <si>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</si>
  <si>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</si>
  <si>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</si>
  <si>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</si>
  <si>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</si>
  <si>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</si>
  <si>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</si>
  <si>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</si>
  <si>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</si>
  <si>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</si>
  <si>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</si>
  <si>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</si>
  <si>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</si>
  <si>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</si>
  <si>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</si>
  <si>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</si>
  <si>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</si>
  <si>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</si>
  <si>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</si>
  <si>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</si>
  <si>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</si>
  <si>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</si>
  <si>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</si>
  <si>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</si>
  <si>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</si>
  <si>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</si>
  <si>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</si>
  <si>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</si>
  <si>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</si>
  <si>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</si>
  <si>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</si>
  <si>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</si>
  <si>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</si>
  <si>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</si>
  <si>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</si>
  <si>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</si>
  <si>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</si>
  <si>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</si>
  <si>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</si>
  <si>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</si>
  <si>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</si>
  <si>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</si>
  <si>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</si>
  <si>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</si>
  <si>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</si>
  <si>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</si>
  <si>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</si>
  <si>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</si>
  <si>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</si>
  <si>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</si>
  <si>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</si>
  <si>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</si>
  <si>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</si>
  <si>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</si>
  <si>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</si>
  <si>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</si>
  <si>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</si>
  <si>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</si>
  <si>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</si>
  <si>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</si>
  <si>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</si>
  <si>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</si>
  <si>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</si>
  <si>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</si>
  <si>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</si>
  <si>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</si>
  <si>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</si>
  <si>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</si>
  <si>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</si>
  <si>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</si>
  <si>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</si>
  <si>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</si>
  <si>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</si>
  <si>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</si>
  <si>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</si>
  <si>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</si>
  <si>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</si>
  <si>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</si>
  <si>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</si>
  <si>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</si>
  <si>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</si>
  <si>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</si>
  <si>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</si>
  <si>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</si>
  <si>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</si>
  <si>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</si>
  <si>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</si>
  <si>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</si>
  <si>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</si>
  <si>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</si>
  <si>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</si>
  <si>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</si>
  <si>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</si>
  <si>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</si>
  <si>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</si>
  <si>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</si>
  <si>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</si>
  <si>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</si>
  <si>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</si>
  <si>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</si>
  <si>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</si>
  <si>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</si>
  <si>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</si>
  <si>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</si>
  <si>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</si>
  <si>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</si>
  <si>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</si>
  <si>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</si>
  <si>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</si>
  <si>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</si>
  <si>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</si>
  <si>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</si>
  <si>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</si>
  <si>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</si>
  <si>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</si>
  <si>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</si>
  <si>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</si>
  <si>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</si>
  <si>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</si>
  <si>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</si>
  <si>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</si>
  <si>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</si>
  <si>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</si>
  <si>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</si>
  <si>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</si>
  <si>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</si>
  <si>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</si>
  <si>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</si>
  <si>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</si>
  <si>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</si>
  <si>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</si>
  <si>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</si>
  <si>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</si>
  <si>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</si>
  <si>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</si>
  <si>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</si>
  <si>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</si>
  <si>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</si>
  <si>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</si>
  <si>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</si>
  <si>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</si>
  <si>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</si>
  <si>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</si>
  <si>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</si>
  <si>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</si>
  <si>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</si>
  <si>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</si>
  <si>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</si>
  <si>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</si>
  <si>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</si>
  <si>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</si>
  <si>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</si>
  <si>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</si>
  <si>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</si>
  <si>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</si>
  <si>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</si>
  <si>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</si>
  <si>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</si>
  <si>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</si>
  <si>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</si>
  <si>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</si>
  <si>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</si>
  <si>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</si>
  <si>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</si>
  <si>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</si>
  <si>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</si>
  <si>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</si>
  <si>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</si>
  <si>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</si>
  <si>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</si>
  <si>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</si>
  <si>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</si>
  <si>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</si>
  <si>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</si>
  <si>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</si>
  <si>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</si>
  <si>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</si>
  <si>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</si>
  <si>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</si>
  <si>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</si>
  <si>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</si>
  <si>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</si>
  <si>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</si>
  <si>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</si>
  <si>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</si>
  <si>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</si>
  <si>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</si>
  <si>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</si>
  <si>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</si>
  <si>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</si>
  <si>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</si>
  <si>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</si>
  <si>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</si>
  <si>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</si>
  <si>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</si>
  <si>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</si>
  <si>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</si>
  <si>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</si>
  <si>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</si>
  <si>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</si>
  <si>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</si>
  <si>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</si>
  <si>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</si>
  <si>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</si>
  <si>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</si>
  <si>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</si>
  <si>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</si>
  <si>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</si>
  <si>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</si>
  <si>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</si>
  <si>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</si>
  <si>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</si>
  <si>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</si>
  <si>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</si>
  <si>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</si>
  <si>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</si>
  <si>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</si>
  <si>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</si>
  <si>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</si>
  <si>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</si>
  <si>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</si>
  <si>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</si>
  <si>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</si>
  <si>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</si>
  <si>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</si>
  <si>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</si>
  <si>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</si>
  <si>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</si>
  <si>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</si>
  <si>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</si>
  <si>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</si>
  <si>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</si>
  <si>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</si>
  <si>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</si>
  <si>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</si>
  <si>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</si>
  <si>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</si>
  <si>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</si>
  <si>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</si>
  <si>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</si>
  <si>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</si>
  <si>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</si>
  <si>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</si>
  <si>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</si>
  <si>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</si>
  <si>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</si>
  <si>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</si>
  <si>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</si>
  <si>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</si>
  <si>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</si>
  <si>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</si>
  <si>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</si>
  <si>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</si>
  <si>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</si>
  <si>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</si>
  <si>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</si>
  <si>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</si>
  <si>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</si>
  <si>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</si>
  <si>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</si>
  <si>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</si>
  <si>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</si>
  <si>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</si>
  <si>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</si>
  <si>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</si>
  <si>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</si>
  <si>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</si>
  <si>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</si>
  <si>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</si>
  <si>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</si>
  <si>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</si>
  <si>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</si>
  <si>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</si>
  <si>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</si>
  <si>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</si>
  <si>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</si>
  <si>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</si>
  <si>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</si>
  <si>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</si>
  <si>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</si>
  <si>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</si>
  <si>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</si>
  <si>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</si>
  <si>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</si>
  <si>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</si>
  <si>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</si>
  <si>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</si>
  <si>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</si>
  <si>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</si>
  <si>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</si>
  <si>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</si>
  <si>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</si>
  <si>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</si>
  <si>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</si>
  <si>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</si>
  <si>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</si>
  <si>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</si>
  <si>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</si>
  <si>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</si>
  <si>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</si>
  <si>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</si>
  <si>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</si>
  <si>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</si>
  <si>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</si>
  <si>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</si>
  <si>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</si>
  <si>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</si>
  <si>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</si>
  <si>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</si>
  <si>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</si>
  <si>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</si>
  <si>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</si>
  <si>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</si>
  <si>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</si>
  <si>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</si>
  <si>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</si>
  <si>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</si>
  <si>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</si>
  <si>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</si>
  <si>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</si>
  <si>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</si>
  <si>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</si>
  <si>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</si>
  <si>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</si>
  <si>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</si>
  <si>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</si>
  <si>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</si>
  <si>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</si>
  <si>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</si>
  <si>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</si>
  <si>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</si>
  <si>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</si>
  <si>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</si>
  <si>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</si>
  <si>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</si>
  <si>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</si>
  <si>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</si>
  <si>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</si>
  <si>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</si>
  <si>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</si>
  <si>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</si>
  <si>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</si>
  <si>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</si>
  <si>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</si>
  <si>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</si>
  <si>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</si>
  <si>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</si>
  <si>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</si>
  <si>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</si>
  <si>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</si>
  <si>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</si>
  <si>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</si>
  <si>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</si>
  <si>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</si>
  <si>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</si>
  <si>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</si>
  <si>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</si>
  <si>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</si>
  <si>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</si>
  <si>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</si>
  <si>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</si>
  <si>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</si>
  <si>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</si>
  <si>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</si>
  <si>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</si>
  <si>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</si>
  <si>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</si>
  <si>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</si>
  <si>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</si>
  <si>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</si>
  <si>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</si>
  <si>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</si>
  <si>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</si>
  <si>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</si>
  <si>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</si>
  <si>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</si>
  <si>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</si>
  <si>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</si>
  <si>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</si>
  <si>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</si>
  <si>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</si>
  <si>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</si>
  <si>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</si>
  <si>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</si>
  <si>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</si>
  <si>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</si>
  <si>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</si>
  <si>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</si>
  <si>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</si>
  <si>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</si>
  <si>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</si>
  <si>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</si>
  <si>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</si>
  <si>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</si>
  <si>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</si>
  <si>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</si>
  <si>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</si>
  <si>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</si>
  <si>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</si>
  <si>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</si>
  <si>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</si>
  <si>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</si>
  <si>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</si>
  <si>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</si>
  <si>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</si>
  <si>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</si>
  <si>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</si>
  <si>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</si>
  <si>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</si>
  <si>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</si>
  <si>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</si>
  <si>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</si>
  <si>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</si>
  <si>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</si>
  <si>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</si>
  <si>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</si>
  <si>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</si>
  <si>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</si>
  <si>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</si>
  <si>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</si>
  <si>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</si>
  <si>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</si>
  <si>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</si>
  <si>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</si>
  <si>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</si>
  <si>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</si>
  <si>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</si>
  <si>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</si>
  <si>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</si>
  <si>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</si>
  <si>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</si>
  <si>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</si>
  <si>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</si>
  <si>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</si>
  <si>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</si>
  <si>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</si>
  <si>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</si>
  <si>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</si>
  <si>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</si>
  <si>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</si>
  <si>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</si>
  <si>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</si>
  <si>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</si>
  <si>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</si>
  <si>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</si>
  <si>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</si>
  <si>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</si>
  <si>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</si>
  <si>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</si>
  <si>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</si>
  <si>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</si>
  <si>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</si>
  <si>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</si>
  <si>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</si>
  <si>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</si>
  <si>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</si>
  <si>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</si>
  <si>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</si>
  <si>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</si>
  <si>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</si>
  <si>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</si>
  <si>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</si>
  <si>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</si>
  <si>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</si>
  <si>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</si>
  <si>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</si>
  <si>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</si>
  <si>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</si>
  <si>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</si>
  <si>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</si>
  <si>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</si>
  <si>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</si>
  <si>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</si>
  <si>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</si>
  <si>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</si>
  <si>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</si>
  <si>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</si>
  <si>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</si>
  <si>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</si>
  <si>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</si>
  <si>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</si>
  <si>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</si>
  <si>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</si>
  <si>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</si>
  <si>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</si>
  <si>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</si>
  <si>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</si>
  <si>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</si>
  <si>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</si>
  <si>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</si>
  <si>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</si>
  <si>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</si>
  <si>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</si>
  <si>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</si>
  <si>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</si>
  <si>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</si>
  <si>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</si>
  <si>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</si>
  <si>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</si>
  <si>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</si>
  <si>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</si>
  <si>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</si>
  <si>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</si>
  <si>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</si>
  <si>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</si>
  <si>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</si>
  <si>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</si>
  <si>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</si>
  <si>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</si>
  <si>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</si>
  <si>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</si>
  <si>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</si>
  <si>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</si>
  <si>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</si>
  <si>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</si>
  <si>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</si>
  <si>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</si>
  <si>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</si>
  <si>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</si>
  <si>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</si>
  <si>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</si>
  <si>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</si>
  <si>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</si>
  <si>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</si>
  <si>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</si>
  <si>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</si>
  <si>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</si>
  <si>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</si>
  <si>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</si>
  <si>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</si>
  <si>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</si>
  <si>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</si>
  <si>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</si>
  <si>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</si>
  <si>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</si>
  <si>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</si>
  <si>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</si>
  <si>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</si>
  <si>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</si>
  <si>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</si>
  <si>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</si>
  <si>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</si>
  <si>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</si>
  <si>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</si>
  <si>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</si>
  <si>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</si>
  <si>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</si>
  <si>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</si>
  <si>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</si>
  <si>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</si>
  <si>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</si>
  <si>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</si>
  <si>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</si>
  <si>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</si>
  <si>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</si>
  <si>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</si>
  <si>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</si>
  <si>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</si>
  <si>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</si>
  <si>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</si>
  <si>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</si>
  <si>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</si>
  <si>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</si>
  <si>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</si>
  <si>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</si>
  <si>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</si>
  <si>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</si>
  <si>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</si>
  <si>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</si>
  <si>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</si>
  <si>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</si>
  <si>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</si>
  <si>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</si>
  <si>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</si>
  <si>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</si>
  <si>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</si>
  <si>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</si>
  <si>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</si>
  <si>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</si>
  <si>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</si>
  <si>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</si>
  <si>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</si>
  <si>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</si>
  <si>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</si>
  <si>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</si>
  <si>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</si>
  <si>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</si>
  <si>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</si>
  <si>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</si>
  <si>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</si>
  <si>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</si>
  <si>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</si>
  <si>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</si>
  <si>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</si>
  <si>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</si>
  <si>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</si>
  <si>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</si>
  <si>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</si>
  <si>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</si>
  <si>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</si>
  <si>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</si>
  <si>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</si>
  <si>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</si>
  <si>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</si>
  <si>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</si>
  <si>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</si>
  <si>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</si>
  <si>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</si>
  <si>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</si>
  <si>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</si>
  <si>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</si>
  <si>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</si>
  <si>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</si>
  <si>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</si>
  <si>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</si>
  <si>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</si>
  <si>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</si>
  <si>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</si>
  <si>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</si>
  <si>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</si>
  <si>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</si>
  <si>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</si>
  <si>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</si>
  <si>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</si>
  <si>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</si>
  <si>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</si>
  <si>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</si>
  <si>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</si>
  <si>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</si>
  <si>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</si>
  <si>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</si>
  <si>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</si>
  <si>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</si>
  <si>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</si>
  <si>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</si>
  <si>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</si>
  <si>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</si>
  <si>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</si>
  <si>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</si>
  <si>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</si>
  <si>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</si>
  <si>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</si>
  <si>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</si>
  <si>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</si>
  <si>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</si>
  <si>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</si>
  <si>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</si>
  <si>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</si>
  <si>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</si>
  <si>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</si>
  <si>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</si>
  <si>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</si>
  <si>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</si>
  <si>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</si>
  <si>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</si>
  <si>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</si>
  <si>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</si>
  <si>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</si>
  <si>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</si>
  <si>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</si>
  <si>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</si>
  <si>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</si>
  <si>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</si>
  <si>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</si>
  <si>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</si>
  <si>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</si>
  <si>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</si>
  <si>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</si>
  <si>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</si>
  <si>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</si>
  <si>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</si>
  <si>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</si>
  <si>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</si>
  <si>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</si>
  <si>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</si>
  <si>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</si>
  <si>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</si>
  <si>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</si>
  <si>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</si>
  <si>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</si>
  <si>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</si>
  <si>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</si>
  <si>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</si>
  <si>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</si>
  <si>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</si>
  <si>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</si>
  <si>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</si>
  <si>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</si>
  <si>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</si>
  <si>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</si>
  <si>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</si>
  <si>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</si>
  <si>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</si>
  <si>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</si>
  <si>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</si>
  <si>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</si>
  <si>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</si>
  <si>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</si>
  <si>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</si>
  <si>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</si>
  <si>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</si>
  <si>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</si>
  <si>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</si>
  <si>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</si>
  <si>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</si>
  <si>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</si>
  <si>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</si>
  <si>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</si>
  <si>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</si>
  <si>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</si>
  <si>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</si>
  <si>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</si>
  <si>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</si>
  <si>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</si>
  <si>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</si>
  <si>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</si>
  <si>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</si>
  <si>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</si>
  <si>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</si>
  <si>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</si>
  <si>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</si>
  <si>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</si>
  <si>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</si>
  <si>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</si>
  <si>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</si>
  <si>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</si>
  <si>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</si>
  <si>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</si>
  <si>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</si>
  <si>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</si>
  <si>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</si>
  <si>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</si>
  <si>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</si>
  <si>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</si>
  <si>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</si>
  <si>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</si>
  <si>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</si>
  <si>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</si>
  <si>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</si>
  <si>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</si>
  <si>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</si>
  <si>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</si>
  <si>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</si>
  <si>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</si>
  <si>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</si>
  <si>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</si>
  <si>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</si>
  <si>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</si>
  <si>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</si>
  <si>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</si>
  <si>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</si>
  <si>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</si>
  <si>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</si>
  <si>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</si>
  <si>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</si>
  <si>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</si>
  <si>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</si>
  <si>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</si>
  <si>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</si>
  <si>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</si>
  <si>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</si>
  <si>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</si>
  <si>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</si>
  <si>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</si>
  <si>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</si>
  <si>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</si>
  <si>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</si>
  <si>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</si>
  <si>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</si>
  <si>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</si>
  <si>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</si>
  <si>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</si>
  <si>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</si>
  <si>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</si>
  <si>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</si>
  <si>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</si>
  <si>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</si>
  <si>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</si>
  <si>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</si>
  <si>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</si>
  <si>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</si>
  <si>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</si>
  <si>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</si>
  <si>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</si>
  <si>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</si>
  <si>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</si>
  <si>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</si>
  <si>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</si>
  <si>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</si>
  <si>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</si>
  <si>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</si>
  <si>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</si>
  <si>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</si>
  <si>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</si>
  <si>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</si>
  <si>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</si>
  <si>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</si>
  <si>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</si>
  <si>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</si>
  <si>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</si>
  <si>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</si>
  <si>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</si>
  <si>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</si>
  <si>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</si>
  <si>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</si>
  <si>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</si>
  <si>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</si>
  <si>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</si>
  <si>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</si>
  <si>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</si>
  <si>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</si>
  <si>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</si>
  <si>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</si>
  <si>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</si>
  <si>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</si>
  <si>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</si>
  <si>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</si>
  <si>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</si>
  <si>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</si>
  <si>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</si>
  <si>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</si>
  <si>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</si>
  <si>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</si>
  <si>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</si>
  <si>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</si>
  <si>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</si>
  <si>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</si>
  <si>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</si>
  <si>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</si>
  <si>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</si>
  <si>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</si>
  <si>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</si>
  <si>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</si>
  <si>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</si>
  <si>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</si>
  <si>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</si>
  <si>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</si>
  <si>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</si>
  <si>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</si>
  <si>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</si>
  <si>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</si>
  <si>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</si>
  <si>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</si>
  <si>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</si>
  <si>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</si>
  <si>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</si>
  <si>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</si>
  <si>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</si>
  <si>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</si>
  <si>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</si>
  <si>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</si>
  <si>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</si>
  <si>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</si>
  <si>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</si>
  <si>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</si>
  <si>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</si>
  <si>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</si>
  <si>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</si>
  <si>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</si>
  <si>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</si>
  <si>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</si>
  <si>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</si>
  <si>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</si>
  <si>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</si>
  <si>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</si>
  <si>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</si>
  <si>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</si>
  <si>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</si>
  <si>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</si>
  <si>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</si>
  <si>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</si>
  <si>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</si>
  <si>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</si>
  <si>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</si>
  <si>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</si>
  <si>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</si>
  <si>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</si>
  <si>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</si>
  <si>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</si>
  <si>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</si>
  <si>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</si>
  <si>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</si>
  <si>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</si>
  <si>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</si>
  <si>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</si>
  <si>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</si>
  <si>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</si>
  <si>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</si>
  <si>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</si>
  <si>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</si>
  <si>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</si>
  <si>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</si>
  <si>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</si>
  <si>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</si>
  <si>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</si>
  <si>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</si>
  <si>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</si>
  <si>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</si>
  <si>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</si>
  <si>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</si>
  <si>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</si>
  <si>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</si>
  <si>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</si>
  <si>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</si>
  <si>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</si>
  <si>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</si>
  <si>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</si>
  <si>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</si>
  <si>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</si>
  <si>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</si>
  <si>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</si>
  <si>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</si>
  <si>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</si>
  <si>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</si>
  <si>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</si>
  <si>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</si>
  <si>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</si>
  <si>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</si>
  <si>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</si>
  <si>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</si>
  <si>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</si>
  <si>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</si>
  <si>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</si>
  <si>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</si>
  <si>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</si>
  <si>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</si>
  <si>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</si>
  <si>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</si>
  <si>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</si>
  <si>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</si>
  <si>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</si>
  <si>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</si>
  <si>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</si>
  <si>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</si>
  <si>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</si>
  <si>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</si>
  <si>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</si>
  <si>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</si>
  <si>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</si>
  <si>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</si>
  <si>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</si>
  <si>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</si>
  <si>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</si>
  <si>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</si>
  <si>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</si>
  <si>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</si>
  <si>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</si>
  <si>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</si>
  <si>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</si>
  <si>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</si>
  <si>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</si>
  <si>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</si>
  <si>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</si>
  <si>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</si>
  <si>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</si>
  <si>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</si>
  <si>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</si>
  <si>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</si>
  <si>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</si>
  <si>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</si>
  <si>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</si>
  <si>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</si>
  <si>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</si>
  <si>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</si>
  <si>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</si>
  <si>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</si>
  <si>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</si>
  <si>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</si>
  <si>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</si>
  <si>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</si>
  <si>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</si>
  <si>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</si>
  <si>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</si>
  <si>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</si>
  <si>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</si>
  <si>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</si>
  <si>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</si>
  <si>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</si>
  <si>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</si>
  <si>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</si>
  <si>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</si>
  <si>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</si>
  <si>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</si>
  <si>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</si>
  <si>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</si>
  <si>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</si>
  <si>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</si>
  <si>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</si>
  <si>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</si>
  <si>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</si>
  <si>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</si>
  <si>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</si>
  <si>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</si>
  <si>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</si>
  <si>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</si>
  <si>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</si>
  <si>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</si>
  <si>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</si>
  <si>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</si>
  <si>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</si>
  <si>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</si>
  <si>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</si>
  <si>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</si>
  <si>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</si>
  <si>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</si>
  <si>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</si>
  <si>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</si>
  <si>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</si>
  <si>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</si>
  <si>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</si>
  <si>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</si>
  <si>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</si>
  <si>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</si>
  <si>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</si>
  <si>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</si>
  <si>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</si>
  <si>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</si>
  <si>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</si>
  <si>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</si>
  <si>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</si>
  <si>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</si>
  <si>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</si>
  <si>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</si>
  <si>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</si>
  <si>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</si>
  <si>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</si>
  <si>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</si>
  <si>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</si>
  <si>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</si>
  <si>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</si>
  <si>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</si>
  <si>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</si>
  <si>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</si>
  <si>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</si>
  <si>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</si>
  <si>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</si>
  <si>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</si>
  <si>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</si>
  <si>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</si>
  <si>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</si>
  <si>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</si>
  <si>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</si>
  <si>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</si>
  <si>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</si>
  <si>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</si>
  <si>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</si>
  <si>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</si>
  <si>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</si>
  <si>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</si>
  <si>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</si>
  <si>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</si>
  <si>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</si>
  <si>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</si>
  <si>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</si>
  <si>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</si>
  <si>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</si>
  <si>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</si>
  <si>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</si>
  <si>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</si>
  <si>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</si>
  <si>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</si>
  <si>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</si>
  <si>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</si>
  <si>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</si>
  <si>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</si>
  <si>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</si>
  <si>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</si>
  <si>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</si>
  <si>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</si>
  <si>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</si>
  <si>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</si>
  <si>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</si>
  <si>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</si>
  <si>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</si>
  <si>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</si>
  <si>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</si>
  <si>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</si>
  <si>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</si>
  <si>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</si>
  <si>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</si>
  <si>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</si>
  <si>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</si>
  <si>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</si>
  <si>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</si>
  <si>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</si>
  <si>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</si>
  <si>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</si>
  <si>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</si>
  <si>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</si>
  <si>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</si>
  <si>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</si>
  <si>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</si>
  <si>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</si>
  <si>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</si>
  <si>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</si>
  <si>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</si>
  <si>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</si>
  <si>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</si>
  <si>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</si>
  <si>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</si>
  <si>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</si>
  <si>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</si>
  <si>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</si>
  <si>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</si>
  <si>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</si>
  <si>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</si>
  <si>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</si>
  <si>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</si>
  <si>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</si>
  <si>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</si>
  <si>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</si>
  <si>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</si>
  <si>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</si>
  <si>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</si>
  <si>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</si>
  <si>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</si>
  <si>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</si>
  <si>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</si>
  <si>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</si>
  <si>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</si>
  <si>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</si>
  <si>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</si>
  <si>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</si>
  <si>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</si>
  <si>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</si>
  <si>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</si>
  <si>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</si>
  <si>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</si>
  <si>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</si>
  <si>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</si>
  <si>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</si>
  <si>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</si>
  <si>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</si>
  <si>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</si>
  <si>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</si>
  <si>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</si>
  <si>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</si>
  <si>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</si>
  <si>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</si>
  <si>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</si>
  <si>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</si>
  <si>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</si>
  <si>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</si>
  <si>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</si>
  <si>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</si>
  <si>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</si>
  <si>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</si>
  <si>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</si>
  <si>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</si>
  <si>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</si>
  <si>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</si>
  <si>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</si>
  <si>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</si>
  <si>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</si>
  <si>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</si>
  <si>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</si>
  <si>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</si>
  <si>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</si>
  <si>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</si>
  <si>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</si>
  <si>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</si>
  <si>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</si>
  <si>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</si>
  <si>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</si>
  <si>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</si>
  <si>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</si>
  <si>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</si>
  <si>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</si>
  <si>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</si>
  <si>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</si>
  <si>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</si>
  <si>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</si>
  <si>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</si>
  <si>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</si>
  <si>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</si>
  <si>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</si>
  <si>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</si>
  <si>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</si>
  <si>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</si>
  <si>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</si>
  <si>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</si>
  <si>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</si>
  <si>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</si>
  <si>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</si>
  <si>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</si>
  <si>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</si>
  <si>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</si>
  <si>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</si>
  <si>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</si>
  <si>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</si>
  <si>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</si>
  <si>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</si>
  <si>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</si>
  <si>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</si>
  <si>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</si>
  <si>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</si>
  <si>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</si>
  <si>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</si>
  <si>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</si>
  <si>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</si>
  <si>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</si>
  <si>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</si>
  <si>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</si>
  <si>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</si>
  <si>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</si>
  <si>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</si>
  <si>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</si>
  <si>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</si>
  <si>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</si>
  <si>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</si>
  <si>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</si>
  <si>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</si>
  <si>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</si>
  <si>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</si>
  <si>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</si>
  <si>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</si>
  <si>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</si>
  <si>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</si>
  <si>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</si>
  <si>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</si>
  <si>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</si>
  <si>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</si>
  <si>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</si>
  <si>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</si>
  <si>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</si>
  <si>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</si>
  <si>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</si>
  <si>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</si>
  <si>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</si>
  <si>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</si>
  <si>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</si>
  <si>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</si>
  <si>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</si>
  <si>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</si>
  <si>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</si>
  <si>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</si>
  <si>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</si>
  <si>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</si>
  <si>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</si>
  <si>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</si>
  <si>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</si>
  <si>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</si>
  <si>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</si>
  <si>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</si>
  <si>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</si>
  <si>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</si>
  <si>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</si>
  <si>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</si>
  <si>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</si>
  <si>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</si>
  <si>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</si>
  <si>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</si>
  <si>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</si>
  <si>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</si>
  <si>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</si>
  <si>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</si>
  <si>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</si>
  <si>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</si>
  <si>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</si>
  <si>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</si>
  <si>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</si>
  <si>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</si>
  <si>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</si>
  <si>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</si>
  <si>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</si>
  <si>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</si>
  <si>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</si>
  <si>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</si>
  <si>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</si>
  <si>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</si>
  <si>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</si>
  <si>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</si>
  <si>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</si>
  <si>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</si>
  <si>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</si>
  <si>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</si>
  <si>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</si>
  <si>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</si>
  <si>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</si>
  <si>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</si>
  <si>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</si>
  <si>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</si>
  <si>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</si>
  <si>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</si>
  <si>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</si>
  <si>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</si>
  <si>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</si>
  <si>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</si>
  <si>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</si>
  <si>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</si>
  <si>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</si>
  <si>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</si>
  <si>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</si>
  <si>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</si>
  <si>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</si>
  <si>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</si>
  <si>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</si>
  <si>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</si>
  <si>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</si>
  <si>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</si>
  <si>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</si>
  <si>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</si>
  <si>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</si>
  <si>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</si>
  <si>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</si>
  <si>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</si>
  <si>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</si>
  <si>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</si>
  <si>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</si>
  <si>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</si>
  <si>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</si>
  <si>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</si>
  <si>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</si>
  <si>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</si>
  <si>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</si>
  <si>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</si>
  <si>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</si>
  <si>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</si>
  <si>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</si>
  <si>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</si>
  <si>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</si>
  <si>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</si>
  <si>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</si>
  <si>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</si>
  <si>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</si>
  <si>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</si>
  <si>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</si>
  <si>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</si>
  <si>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</si>
  <si>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</si>
  <si>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</si>
  <si>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</si>
  <si>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</si>
  <si>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</si>
  <si>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</si>
  <si>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</si>
  <si>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</si>
  <si>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</si>
  <si>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</si>
  <si>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</si>
  <si>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</si>
  <si>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</si>
  <si>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</si>
  <si>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</si>
  <si>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</si>
  <si>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</si>
  <si>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</si>
  <si>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</si>
  <si>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</si>
  <si>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</si>
  <si>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</si>
  <si>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</si>
  <si>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</si>
  <si>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</si>
  <si>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</si>
  <si>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</si>
  <si>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</si>
  <si>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</si>
  <si>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</si>
  <si>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</si>
  <si>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</si>
  <si>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</si>
  <si>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</si>
  <si>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</si>
  <si>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</si>
  <si>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</si>
  <si>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</si>
  <si>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</si>
  <si>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</si>
  <si>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</si>
  <si>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</si>
  <si>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</si>
  <si>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</si>
  <si>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</si>
  <si>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</si>
  <si>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</si>
  <si>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</si>
  <si>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</si>
  <si>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</si>
  <si>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</si>
  <si>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</si>
  <si>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</si>
  <si>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</si>
  <si>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</si>
  <si>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</si>
  <si>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</si>
  <si>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</si>
  <si>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</si>
  <si>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</si>
  <si>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</si>
  <si>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</si>
  <si>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</si>
  <si>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</si>
  <si>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</si>
  <si>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</si>
  <si>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</si>
  <si>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</si>
  <si>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</si>
  <si>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</si>
  <si>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</si>
  <si>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</si>
  <si>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</si>
  <si>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</si>
  <si>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</si>
  <si>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</si>
  <si>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</si>
  <si>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</si>
  <si>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</si>
  <si>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</si>
  <si>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</si>
  <si>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</si>
  <si>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</si>
  <si>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</si>
  <si>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</si>
  <si>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</si>
  <si>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</si>
  <si>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</si>
  <si>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</si>
  <si>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</si>
  <si>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</si>
  <si>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</si>
  <si>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</si>
  <si>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</si>
  <si>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</si>
  <si>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</si>
  <si>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</si>
  <si>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</si>
  <si>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</si>
  <si>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</si>
  <si>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</si>
  <si>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</si>
  <si>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</si>
  <si>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</si>
  <si>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</si>
  <si>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</si>
  <si>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</si>
  <si>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</si>
  <si>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</si>
  <si>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</si>
  <si>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</si>
  <si>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</si>
  <si>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</si>
  <si>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</si>
  <si>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</si>
  <si>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</si>
  <si>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</si>
  <si>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</si>
  <si>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</si>
  <si>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</si>
  <si>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</si>
  <si>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</si>
  <si>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</si>
  <si>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</si>
  <si>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</si>
  <si>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</si>
  <si>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</si>
  <si>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</si>
  <si>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</si>
  <si>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</si>
  <si>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</si>
  <si>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</si>
  <si>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</si>
  <si>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</si>
  <si>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</si>
  <si>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</si>
  <si>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</si>
  <si>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</si>
  <si>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</si>
  <si>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</si>
  <si>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</si>
  <si>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</si>
  <si>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</si>
  <si>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</si>
  <si>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</si>
  <si>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</si>
  <si>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</si>
  <si>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</si>
  <si>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</si>
  <si>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</si>
  <si>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</si>
  <si>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</si>
  <si>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</si>
  <si>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</si>
  <si>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</si>
  <si>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</si>
  <si>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</si>
  <si>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</si>
  <si>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</si>
  <si>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</si>
  <si>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</si>
  <si>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</si>
  <si>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</si>
  <si>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</si>
  <si>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</si>
  <si>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</si>
  <si>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</si>
  <si>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</si>
  <si>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</si>
  <si>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</si>
  <si>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</si>
  <si>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</si>
  <si>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</si>
  <si>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</si>
  <si>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</si>
  <si>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</si>
  <si>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</si>
  <si>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</si>
  <si>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</si>
  <si>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</si>
  <si>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</si>
  <si>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</si>
  <si>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</si>
  <si>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</si>
  <si>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</si>
  <si>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</si>
  <si>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</si>
  <si>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</si>
  <si>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</si>
  <si>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</si>
  <si>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</si>
  <si>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</si>
  <si>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</si>
  <si>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</si>
  <si>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</si>
  <si>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</si>
  <si>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</si>
  <si>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</si>
  <si>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</si>
  <si>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</si>
  <si>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</si>
  <si>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</si>
  <si>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</si>
  <si>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</si>
  <si>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</si>
  <si>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</si>
  <si>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</si>
  <si>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</si>
  <si>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</si>
  <si>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</si>
  <si>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</si>
  <si>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</si>
  <si>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</si>
  <si>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</si>
  <si>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</si>
  <si>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</si>
  <si>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</si>
  <si>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</si>
  <si>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</si>
  <si>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</si>
  <si>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</si>
  <si>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</si>
  <si>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</si>
  <si>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</si>
  <si>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</si>
  <si>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</si>
  <si>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</si>
  <si>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</si>
  <si>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</si>
  <si>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</si>
  <si>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</si>
  <si>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</si>
  <si>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</si>
  <si>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</si>
  <si>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</si>
  <si>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</si>
  <si>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</si>
  <si>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</si>
  <si>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</si>
  <si>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</si>
  <si>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</si>
  <si>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</si>
  <si>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</si>
  <si>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</si>
  <si>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</si>
  <si>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</si>
  <si>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</si>
  <si>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</si>
  <si>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</si>
  <si>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</si>
  <si>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</si>
  <si>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</si>
  <si>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</si>
  <si>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</si>
  <si>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</si>
  <si>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</si>
  <si>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</si>
  <si>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</si>
  <si>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</si>
  <si>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</si>
  <si>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</si>
  <si>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</si>
  <si>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</si>
  <si>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</si>
  <si>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</si>
  <si>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</si>
  <si>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</si>
  <si>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</si>
  <si>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</si>
  <si>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</si>
  <si>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</si>
  <si>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</si>
  <si>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</si>
  <si>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</si>
  <si>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</si>
  <si>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</si>
  <si>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</si>
  <si>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</si>
  <si>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</si>
  <si>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</si>
  <si>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</si>
  <si>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</si>
  <si>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</si>
  <si>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</si>
  <si>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</si>
  <si>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</si>
  <si>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</si>
  <si>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</si>
  <si>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</si>
  <si>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</si>
  <si>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</si>
  <si>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</si>
  <si>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</si>
  <si>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</si>
  <si>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</si>
  <si>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</si>
  <si>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</si>
  <si>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</si>
  <si>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</si>
  <si>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</si>
  <si>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</si>
  <si>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</si>
  <si>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</si>
  <si>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</si>
  <si>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</si>
  <si>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</si>
  <si>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</si>
  <si>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</si>
  <si>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</si>
  <si>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</si>
  <si>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</si>
  <si>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</si>
  <si>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</si>
  <si>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</si>
  <si>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</si>
  <si>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</si>
  <si>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</si>
  <si>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</si>
  <si>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</si>
  <si>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</si>
  <si>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</si>
  <si>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</si>
  <si>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</si>
  <si>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</si>
  <si>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</si>
  <si>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</si>
  <si>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</si>
  <si>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</si>
  <si>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</si>
  <si>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</si>
  <si>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</si>
  <si>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</si>
  <si>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</si>
  <si>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</si>
  <si>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</si>
  <si>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</si>
  <si>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</si>
  <si>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</si>
  <si>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</si>
  <si>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</si>
  <si>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</si>
  <si>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</si>
  <si>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</si>
  <si>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</si>
  <si>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</si>
  <si>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</si>
  <si>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</si>
  <si>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</si>
  <si>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</si>
  <si>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</si>
  <si>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</si>
  <si>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</si>
  <si>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</si>
  <si>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</si>
  <si>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</si>
  <si>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</si>
  <si>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</si>
  <si>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</si>
  <si>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</si>
  <si>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</si>
  <si>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</si>
  <si>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</si>
  <si>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</si>
  <si>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</si>
  <si>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</si>
  <si>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</si>
  <si>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</si>
  <si>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</si>
  <si>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</si>
  <si>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</si>
  <si>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</si>
  <si>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</si>
  <si>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</si>
  <si>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</si>
  <si>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</si>
  <si>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</si>
  <si>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</si>
  <si>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</si>
  <si>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</si>
  <si>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</si>
  <si>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</si>
  <si>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</si>
  <si>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</si>
  <si>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</si>
  <si>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</si>
  <si>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</si>
  <si>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</si>
  <si>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</si>
  <si>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</si>
  <si>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</si>
  <si>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</si>
  <si>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</si>
  <si>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</si>
  <si>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</si>
  <si>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</si>
  <si>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</si>
  <si>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</si>
  <si>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</si>
  <si>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</si>
  <si>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</si>
  <si>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</si>
  <si>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</si>
  <si>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</si>
  <si>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</si>
  <si>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</si>
  <si>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</si>
  <si>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</si>
  <si>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</si>
  <si>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</si>
  <si>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</si>
  <si>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</si>
  <si>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</si>
  <si>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</si>
  <si>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</si>
  <si>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</si>
  <si>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</si>
  <si>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</si>
  <si>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</si>
  <si>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</si>
  <si>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</si>
  <si>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</si>
  <si>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</si>
  <si>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</si>
  <si>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</si>
  <si>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</si>
  <si>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</si>
  <si>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</si>
  <si>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</si>
  <si>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</si>
  <si>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</si>
  <si>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</si>
  <si>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</si>
  <si>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</si>
  <si>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</si>
  <si>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</si>
  <si>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</si>
  <si>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</si>
  <si>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</si>
  <si>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</si>
  <si>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</si>
  <si>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</si>
  <si>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</si>
  <si>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</si>
  <si>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</si>
  <si>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</si>
  <si>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</si>
  <si>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</si>
  <si>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</si>
  <si>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</si>
  <si>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</si>
  <si>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</si>
  <si>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</si>
  <si>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</si>
  <si>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</si>
  <si>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</si>
  <si>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</si>
  <si>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</si>
  <si>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</si>
  <si>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</si>
  <si>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</si>
  <si>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</si>
  <si>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</si>
  <si>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</si>
  <si>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</si>
  <si>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</si>
  <si>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</si>
  <si>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</si>
  <si>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</si>
  <si>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</si>
  <si>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</si>
  <si>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</si>
  <si>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</si>
  <si>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</si>
  <si>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</si>
  <si>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</si>
  <si>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</si>
  <si>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</si>
  <si>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</si>
  <si>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</si>
  <si>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</si>
  <si>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</si>
  <si>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</si>
  <si>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</si>
  <si>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</si>
  <si>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</si>
  <si>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</si>
  <si>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</si>
  <si>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</si>
  <si>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</si>
  <si>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</si>
  <si>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</si>
  <si>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</si>
  <si>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</si>
  <si>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</si>
  <si>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</si>
  <si>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</si>
  <si>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</si>
  <si>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</si>
  <si>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</si>
  <si>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</si>
  <si>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</si>
  <si>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</si>
  <si>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</si>
  <si>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</si>
  <si>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</si>
  <si>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</si>
  <si>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</si>
  <si>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</si>
  <si>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</si>
  <si>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</si>
  <si>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</si>
  <si>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</si>
  <si>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</si>
  <si>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</si>
  <si>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</si>
  <si>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</si>
  <si>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</si>
  <si>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</si>
  <si>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</si>
  <si>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</si>
  <si>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</si>
  <si>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</si>
  <si>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</si>
  <si>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</si>
  <si>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</si>
  <si>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</si>
  <si>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</si>
  <si>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</si>
  <si>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</si>
  <si>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</si>
  <si>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</si>
  <si>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</si>
  <si>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</si>
  <si>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</si>
  <si>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</si>
  <si>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</si>
  <si>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</si>
  <si>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</si>
  <si>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</si>
  <si>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</si>
  <si>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</si>
  <si>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</si>
  <si>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</si>
  <si>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</si>
  <si>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</si>
  <si>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</si>
  <si>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</si>
  <si>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</si>
  <si>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</si>
  <si>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</si>
  <si>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</si>
  <si>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</si>
  <si>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</si>
  <si>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</si>
  <si>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</si>
  <si>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</si>
  <si>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</si>
  <si>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</si>
  <si>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</si>
  <si>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</si>
  <si>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</si>
  <si>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</si>
  <si>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</si>
  <si>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</si>
  <si>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</si>
  <si>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</si>
  <si>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</si>
  <si>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</si>
  <si>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</si>
  <si>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</si>
  <si>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</si>
  <si>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</si>
  <si>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</si>
  <si>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</si>
  <si>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</si>
  <si>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</si>
  <si>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</si>
  <si>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</si>
  <si>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</si>
  <si>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</si>
  <si>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</si>
  <si>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</si>
  <si>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</si>
  <si>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</si>
  <si>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</si>
  <si>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</si>
  <si>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</si>
  <si>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</si>
  <si>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</si>
  <si>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</si>
  <si>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</si>
  <si>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</si>
  <si>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</si>
  <si>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</si>
  <si>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</si>
  <si>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</si>
  <si>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</si>
  <si>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</si>
  <si>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</si>
  <si>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</si>
  <si>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</si>
  <si>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</si>
  <si>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</si>
  <si>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</si>
  <si>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</si>
  <si>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</si>
  <si>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</si>
  <si>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</si>
  <si>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</si>
  <si>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</si>
  <si>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</si>
  <si>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</si>
  <si>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</si>
  <si>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</si>
  <si>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</si>
  <si>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</si>
  <si>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</si>
  <si>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</si>
  <si>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</si>
  <si>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</si>
  <si>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</si>
  <si>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</si>
  <si>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</si>
  <si>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</si>
  <si>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</si>
  <si>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</si>
  <si>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</si>
  <si>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</si>
  <si>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</si>
  <si>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</si>
  <si>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</si>
  <si>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</si>
  <si>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</si>
  <si>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</si>
  <si>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</si>
  <si>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</si>
  <si>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</si>
  <si>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</si>
  <si>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</si>
  <si>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</si>
  <si>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</si>
  <si>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</si>
  <si>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</si>
  <si>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</si>
  <si>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</si>
  <si>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</si>
  <si>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</si>
  <si>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</si>
  <si>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</si>
  <si>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</si>
  <si>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</si>
  <si>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</si>
  <si>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</si>
  <si>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</si>
  <si>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</si>
  <si>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</si>
  <si>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</si>
  <si>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</si>
  <si>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</si>
  <si>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</si>
  <si>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</si>
  <si>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</si>
  <si>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</si>
  <si>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</si>
  <si>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</si>
  <si>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</si>
  <si>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</si>
  <si>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</si>
  <si>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</si>
  <si>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</si>
  <si>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</si>
  <si>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</si>
  <si>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</si>
  <si>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</si>
  <si>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</si>
  <si>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</si>
  <si>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</si>
  <si>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</si>
  <si>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</si>
  <si>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</si>
  <si>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</si>
  <si>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</si>
  <si>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</si>
  <si>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</si>
  <si>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</si>
  <si>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</si>
  <si>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</si>
  <si>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</si>
  <si>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</si>
  <si>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</si>
  <si>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</si>
  <si>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</si>
  <si>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</si>
  <si>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</si>
  <si>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</si>
  <si>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</si>
  <si>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</si>
  <si>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</si>
  <si>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</si>
  <si>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</si>
  <si>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</si>
  <si>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</si>
  <si>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</si>
  <si>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</si>
  <si>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</si>
  <si>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</si>
  <si>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</si>
  <si>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</si>
  <si>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</si>
  <si>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</si>
  <si>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</si>
  <si>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</si>
  <si>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</si>
  <si>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</si>
  <si>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</si>
  <si>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</si>
  <si>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</si>
  <si>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</si>
  <si>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</si>
  <si>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</si>
  <si>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</si>
  <si>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</si>
  <si>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</si>
  <si>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</si>
  <si>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</si>
  <si>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</si>
  <si>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</si>
  <si>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</si>
  <si>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</si>
  <si>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</si>
  <si>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</si>
  <si>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</si>
  <si>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</si>
  <si>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</si>
  <si>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</si>
  <si>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</si>
  <si>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</si>
  <si>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</si>
  <si>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</si>
  <si>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</si>
  <si>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</si>
  <si>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</si>
  <si>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</si>
  <si>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</si>
  <si>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</si>
  <si>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</si>
  <si>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</si>
  <si>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</si>
  <si>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</si>
  <si>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</si>
  <si>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</si>
  <si>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</si>
  <si>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</si>
  <si>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</si>
  <si>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</si>
  <si>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</si>
  <si>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</si>
  <si>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</si>
  <si>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</si>
  <si>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</si>
  <si>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</si>
  <si>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</si>
  <si>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</si>
  <si>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</si>
  <si>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</si>
  <si>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</si>
  <si>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</si>
  <si>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</si>
  <si>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</si>
  <si>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</si>
  <si>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</si>
  <si>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</si>
  <si>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</si>
  <si>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</si>
  <si>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</si>
  <si>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</si>
  <si>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</si>
  <si>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</si>
  <si>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</si>
  <si>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</si>
  <si>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</si>
  <si>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</si>
  <si>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</si>
  <si>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</si>
  <si>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</si>
  <si>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</si>
  <si>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</si>
  <si>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</si>
  <si>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</si>
  <si>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</si>
  <si>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</si>
  <si>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</si>
  <si>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</si>
  <si>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</si>
  <si>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</si>
  <si>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</si>
  <si>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</si>
  <si>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</si>
  <si>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</si>
  <si>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</si>
  <si>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</si>
  <si>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</si>
  <si>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</si>
  <si>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</si>
  <si>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</si>
  <si>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</si>
  <si>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</si>
  <si>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</si>
  <si>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</si>
  <si>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</si>
  <si>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</si>
  <si>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</si>
  <si>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</si>
  <si>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</si>
  <si>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</si>
  <si>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</si>
  <si>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</si>
  <si>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</si>
  <si>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</si>
  <si>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</si>
  <si>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</si>
  <si>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</si>
  <si>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</si>
  <si>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</si>
  <si>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</si>
  <si>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</si>
  <si>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</si>
  <si>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</si>
  <si>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</si>
  <si>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</si>
  <si>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</si>
  <si>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</si>
  <si>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</si>
  <si>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</si>
  <si>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</si>
  <si>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</si>
  <si>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</si>
  <si>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</si>
  <si>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</si>
  <si>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</si>
  <si>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</si>
  <si>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</si>
  <si>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</si>
  <si>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</si>
  <si>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</si>
  <si>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</si>
  <si>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</si>
  <si>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</si>
  <si>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</si>
  <si>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</si>
  <si>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</si>
  <si>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</si>
  <si>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</si>
  <si>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</si>
  <si>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</si>
  <si>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</si>
  <si>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</si>
  <si>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</si>
  <si>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</si>
  <si>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</si>
  <si>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</si>
  <si>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</si>
  <si>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</si>
  <si>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</si>
  <si>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</si>
  <si>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</si>
  <si>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</si>
  <si>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</si>
  <si>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</si>
  <si>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</si>
  <si>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</si>
  <si>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</si>
  <si>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</si>
  <si>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</si>
  <si>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</si>
  <si>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</si>
  <si>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</si>
  <si>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</si>
  <si>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</si>
  <si>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</si>
  <si>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</si>
  <si>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</si>
  <si>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</si>
  <si>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</si>
  <si>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</si>
  <si>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</si>
  <si>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</si>
  <si>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</si>
  <si>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</si>
  <si>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</si>
  <si>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</si>
  <si>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</si>
  <si>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</si>
  <si>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</si>
  <si>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</si>
  <si>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</si>
  <si>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</si>
  <si>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</si>
  <si>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</si>
  <si>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</si>
  <si>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</si>
  <si>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</si>
  <si>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</si>
  <si>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</si>
  <si>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</si>
  <si>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</si>
  <si>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</si>
  <si>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</si>
  <si>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</si>
  <si>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</si>
  <si>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</si>
  <si>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</si>
  <si>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</si>
  <si>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</si>
  <si>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</si>
  <si>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</si>
  <si>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</si>
  <si>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</si>
  <si>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</si>
  <si>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</si>
  <si>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</si>
  <si>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</si>
  <si>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</si>
  <si>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</si>
  <si>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</si>
  <si>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</si>
  <si>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</si>
  <si>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</si>
  <si>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</si>
  <si>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</si>
  <si>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</si>
  <si>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</si>
  <si>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</si>
  <si>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</si>
  <si>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</si>
  <si>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</si>
  <si>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</si>
  <si>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</si>
  <si>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</si>
  <si>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</si>
  <si>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</si>
  <si>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</si>
  <si>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</si>
  <si>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</si>
  <si>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</si>
  <si>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</si>
  <si>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</si>
  <si>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</si>
  <si>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</si>
  <si>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</si>
  <si>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</si>
  <si>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</si>
  <si>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</si>
  <si>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</si>
  <si>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</si>
  <si>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</si>
  <si>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</si>
  <si>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</si>
  <si>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</si>
  <si>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</si>
  <si>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</si>
  <si>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</si>
  <si>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</si>
  <si>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</si>
  <si>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</si>
  <si>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</si>
  <si>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</si>
  <si>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</si>
  <si>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</si>
  <si>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</si>
  <si>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</si>
  <si>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</si>
  <si>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</si>
  <si>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</si>
  <si>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</si>
  <si>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</si>
  <si>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</si>
  <si>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</si>
  <si>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</si>
  <si>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</si>
  <si>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</si>
  <si>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</si>
  <si>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</si>
  <si>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</si>
  <si>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</si>
  <si>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</si>
  <si>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</si>
  <si>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</si>
  <si>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</si>
  <si>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</si>
  <si>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</si>
  <si>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</si>
  <si>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</si>
  <si>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</si>
  <si>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</si>
  <si>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</si>
  <si>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</si>
  <si>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</si>
  <si>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</si>
  <si>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</si>
  <si>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</si>
  <si>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</si>
  <si>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</si>
  <si>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</si>
  <si>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</si>
  <si>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</si>
  <si>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</si>
  <si>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</si>
  <si>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</si>
  <si>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</si>
  <si>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</si>
  <si>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</si>
  <si>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</si>
  <si>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</si>
  <si>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</si>
  <si>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</si>
  <si>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</si>
  <si>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</si>
  <si>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</si>
  <si>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</si>
  <si>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</si>
  <si>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</si>
  <si>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</si>
  <si>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</si>
  <si>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</si>
  <si>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</si>
  <si>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</si>
  <si>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</si>
  <si>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</si>
  <si>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</si>
  <si>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</si>
  <si>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</si>
  <si>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</si>
  <si>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</si>
  <si>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</si>
  <si>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</si>
  <si>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</si>
  <si>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</si>
  <si>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</si>
  <si>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</si>
  <si>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</si>
  <si>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</si>
  <si>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</si>
  <si>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</si>
  <si>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</si>
  <si>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</si>
  <si>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</si>
  <si>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</si>
  <si>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</si>
  <si>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</si>
  <si>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</si>
  <si>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</si>
  <si>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</si>
  <si>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</si>
  <si>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</si>
  <si>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</si>
  <si>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</si>
  <si>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</si>
  <si>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</si>
  <si>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</si>
  <si>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</si>
  <si>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</si>
  <si>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</si>
  <si>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</si>
  <si>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</si>
  <si>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</si>
  <si>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</si>
  <si>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</si>
  <si>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</si>
  <si>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</si>
  <si>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</si>
  <si>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</si>
  <si>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</si>
  <si>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</si>
  <si>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</si>
  <si>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</si>
  <si>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</si>
  <si>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</si>
  <si>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</si>
  <si>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</si>
  <si>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</si>
  <si>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</si>
  <si>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</si>
  <si>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</si>
  <si>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</si>
  <si>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</si>
  <si>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</si>
  <si>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</si>
  <si>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</si>
  <si>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</si>
  <si>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</si>
  <si>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</si>
  <si>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</si>
  <si>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</si>
  <si>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</si>
  <si>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</si>
  <si>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</si>
  <si>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</si>
  <si>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</si>
  <si>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</si>
  <si>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</si>
  <si>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</si>
  <si>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</si>
  <si>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</si>
  <si>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</si>
  <si>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</si>
  <si>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</si>
  <si>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</si>
  <si>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</si>
  <si>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</si>
  <si>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</si>
  <si>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</si>
  <si>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</si>
  <si>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</si>
  <si>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</si>
  <si>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</si>
  <si>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</si>
  <si>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</si>
  <si>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</si>
  <si>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</si>
  <si>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</si>
  <si>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</si>
  <si>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</si>
  <si>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</si>
  <si>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</si>
  <si>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</si>
  <si>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</si>
  <si>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</si>
  <si>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</si>
  <si>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</si>
  <si>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</si>
  <si>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</si>
  <si>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</si>
  <si>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</si>
  <si>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</si>
  <si>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</si>
  <si>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</si>
  <si>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</si>
  <si>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</si>
  <si>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</si>
  <si>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</si>
  <si>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</si>
  <si>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</si>
  <si>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</si>
  <si>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</si>
  <si>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</si>
  <si>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</si>
  <si>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</si>
  <si>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</si>
  <si>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</si>
  <si>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</si>
  <si>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</si>
  <si>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</si>
  <si>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</si>
  <si>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</si>
  <si>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</si>
  <si>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</si>
  <si>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</si>
  <si>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</si>
  <si>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</si>
  <si>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</si>
  <si>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</si>
  <si>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</si>
  <si>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</si>
  <si>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</si>
  <si>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</si>
  <si>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</si>
  <si>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</si>
  <si>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</si>
  <si>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</si>
  <si>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</si>
  <si>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</si>
  <si>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</si>
  <si>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</si>
  <si>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</si>
  <si>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</si>
  <si>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</si>
  <si>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</si>
  <si>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</si>
  <si>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</si>
  <si>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</si>
  <si>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</si>
  <si>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</si>
  <si>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</si>
  <si>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</si>
  <si>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</si>
  <si>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</si>
  <si>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</si>
  <si>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</si>
  <si>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</si>
  <si>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</si>
  <si>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</si>
  <si>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</si>
  <si>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</si>
  <si>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</si>
  <si>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</si>
  <si>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</si>
  <si>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</si>
  <si>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</si>
  <si>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</si>
  <si>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</si>
  <si>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</si>
  <si>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</si>
  <si>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</si>
  <si>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</si>
  <si>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</si>
  <si>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</si>
  <si>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</si>
  <si>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</si>
  <si>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</si>
  <si>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</si>
  <si>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</si>
  <si>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</si>
  <si>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</si>
  <si>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</si>
  <si>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</si>
  <si>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</si>
  <si>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</si>
  <si>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</si>
  <si>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</si>
  <si>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</si>
  <si>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</si>
  <si>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</si>
  <si>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</si>
  <si>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</si>
  <si>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</si>
  <si>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</si>
  <si>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</si>
  <si>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</si>
  <si>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</si>
  <si>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</si>
  <si>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</si>
  <si>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</si>
  <si>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</si>
  <si>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</si>
  <si>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</si>
  <si>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</si>
  <si>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</si>
  <si>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</si>
  <si>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</si>
  <si>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</si>
  <si>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</si>
  <si>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</si>
  <si>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</si>
  <si>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</si>
  <si>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</si>
  <si>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</si>
  <si>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</si>
  <si>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</si>
  <si>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</si>
  <si>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</si>
  <si>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</si>
  <si>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</si>
  <si>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</si>
  <si>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</si>
  <si>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</si>
  <si>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</si>
  <si>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</si>
  <si>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</si>
  <si>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</si>
  <si>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</si>
  <si>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</si>
  <si>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</si>
  <si>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</si>
  <si>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</si>
  <si>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</si>
  <si>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</si>
  <si>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</si>
  <si>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</si>
  <si>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</si>
  <si>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</si>
  <si>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</si>
  <si>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</si>
  <si>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</si>
  <si>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</si>
  <si>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</si>
  <si>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</si>
  <si>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</si>
  <si>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</si>
  <si>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</si>
  <si>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</si>
  <si>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</si>
  <si>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</si>
  <si>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</si>
  <si>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</si>
  <si>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</si>
  <si>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</si>
  <si>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</si>
  <si>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</si>
  <si>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</si>
  <si>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</si>
  <si>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</si>
  <si>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</si>
  <si>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</si>
  <si>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</si>
  <si>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</si>
  <si>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</si>
  <si>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</si>
  <si>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</si>
  <si>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</si>
  <si>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</si>
  <si>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</si>
  <si>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</si>
  <si>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</si>
  <si>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</si>
  <si>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</si>
  <si>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</si>
  <si>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</si>
  <si>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</si>
  <si>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</si>
  <si>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</si>
  <si>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</si>
  <si>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</si>
  <si>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</si>
  <si>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</si>
  <si>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</si>
  <si>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</si>
  <si>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</si>
  <si>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</si>
  <si>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</si>
  <si>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</si>
  <si>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</si>
  <si>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</si>
  <si>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</si>
  <si>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</si>
  <si>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</si>
  <si>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</si>
  <si>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</si>
  <si>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</si>
  <si>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</si>
  <si>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</si>
  <si>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</si>
  <si>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</si>
  <si>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</si>
  <si>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</si>
  <si>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</si>
  <si>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</si>
  <si>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</si>
  <si>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</si>
  <si>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</si>
  <si>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</si>
  <si>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</si>
  <si>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</si>
  <si>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</si>
  <si>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</si>
  <si>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</si>
  <si>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</si>
  <si>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</si>
  <si>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</si>
  <si>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</si>
  <si>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</si>
  <si>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</si>
  <si>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</si>
  <si>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</si>
  <si>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</si>
  <si>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</si>
  <si>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</si>
  <si>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</si>
  <si>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</si>
  <si>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</si>
  <si>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</si>
  <si>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</si>
  <si>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</si>
  <si>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</si>
  <si>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</si>
  <si>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</si>
  <si>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</si>
  <si>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</si>
  <si>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</si>
  <si>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</si>
  <si>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</si>
  <si>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</si>
  <si>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</si>
  <si>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</si>
  <si>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</si>
  <si>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</si>
  <si>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</si>
  <si>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</si>
  <si>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</si>
  <si>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</si>
  <si>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</si>
  <si>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</si>
  <si>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</si>
  <si>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</si>
  <si>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</si>
  <si>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</si>
  <si>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</si>
  <si>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</si>
  <si>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</si>
  <si>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</si>
  <si>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</si>
  <si>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</si>
  <si>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</si>
  <si>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</si>
  <si>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</si>
  <si>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</si>
  <si>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</si>
  <si>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</si>
  <si>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</si>
  <si>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</si>
  <si>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</si>
  <si>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</si>
  <si>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</si>
  <si>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</si>
  <si>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</si>
  <si>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</si>
  <si>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</si>
  <si>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</si>
  <si>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</si>
  <si>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</si>
  <si>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</si>
  <si>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</si>
  <si>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</si>
  <si>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</si>
  <si>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</si>
  <si>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</si>
  <si>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</si>
  <si>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</si>
  <si>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</si>
  <si>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</si>
  <si>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</si>
  <si>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</si>
  <si>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</si>
  <si>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</si>
  <si>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</si>
  <si>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</si>
  <si>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</si>
  <si>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</si>
  <si>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</si>
  <si>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</si>
  <si>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</si>
  <si>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</si>
  <si>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</si>
  <si>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</si>
  <si>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</si>
  <si>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</si>
  <si>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</si>
  <si>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</si>
  <si>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</si>
  <si>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</si>
  <si>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</si>
  <si>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</si>
  <si>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</si>
  <si>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</si>
  <si>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</si>
  <si>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</si>
  <si>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</si>
  <si>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</si>
  <si>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</si>
  <si>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</si>
  <si>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</si>
  <si>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</si>
  <si>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</si>
  <si>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</si>
  <si>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</si>
  <si>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</si>
  <si>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</si>
  <si>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</si>
  <si>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</si>
  <si>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</si>
  <si>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</si>
  <si>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</si>
  <si>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</si>
  <si>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</si>
  <si>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</si>
  <si>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</si>
  <si>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</si>
  <si>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</si>
  <si>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</si>
  <si>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</si>
  <si>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</si>
  <si>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</si>
  <si>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</si>
  <si>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</si>
  <si>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</si>
  <si>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</si>
  <si>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</si>
  <si>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</si>
  <si>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</si>
  <si>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</si>
  <si>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</si>
  <si>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</si>
  <si>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</si>
  <si>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</si>
  <si>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</si>
  <si>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</si>
  <si>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</si>
  <si>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</si>
  <si>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</si>
  <si>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</si>
  <si>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</si>
  <si>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</si>
  <si>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</si>
  <si>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</si>
  <si>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</si>
  <si>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</si>
  <si>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</si>
  <si>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</si>
  <si>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</si>
  <si>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</si>
  <si>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</si>
  <si>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</si>
  <si>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</si>
  <si>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</si>
  <si>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</si>
  <si>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</si>
  <si>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</si>
  <si>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</si>
  <si>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</si>
  <si>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</si>
  <si>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</si>
  <si>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</si>
  <si>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</si>
  <si>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</si>
  <si>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</si>
  <si>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</si>
  <si>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</si>
  <si>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</si>
  <si>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</si>
  <si>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</si>
  <si>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</si>
  <si>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</si>
  <si>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</si>
  <si>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</si>
  <si>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</si>
  <si>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</si>
  <si>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</si>
  <si>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</si>
  <si>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</si>
  <si>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</si>
  <si>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</si>
  <si>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</si>
  <si>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</si>
  <si>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</si>
  <si>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</si>
  <si>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</si>
  <si>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</si>
  <si>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</si>
  <si>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</si>
  <si>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</si>
  <si>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</si>
  <si>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</si>
  <si>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</si>
  <si>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</si>
  <si>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</si>
  <si>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</si>
  <si>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</si>
  <si>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</si>
  <si>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</si>
  <si>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</si>
  <si>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</si>
  <si>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</si>
  <si>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</si>
  <si>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</si>
  <si>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</si>
  <si>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</si>
  <si>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</si>
  <si>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</si>
  <si>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</si>
  <si>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</si>
  <si>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</si>
  <si>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</si>
  <si>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</si>
  <si>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</si>
  <si>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</si>
  <si>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</si>
  <si>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</si>
  <si>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</si>
  <si>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</si>
  <si>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</si>
  <si>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</si>
  <si>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</si>
  <si>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</si>
  <si>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</si>
  <si>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</si>
  <si>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</si>
  <si>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</si>
  <si>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</si>
  <si>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</si>
  <si>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</si>
  <si>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</si>
  <si>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</si>
  <si>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</si>
  <si>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</si>
  <si>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</si>
  <si>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</si>
  <si>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</si>
  <si>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</si>
  <si>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</si>
  <si>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</si>
  <si>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</si>
  <si>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</si>
  <si>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</si>
  <si>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</si>
  <si>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</si>
  <si>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</si>
  <si>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</si>
  <si>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</si>
  <si>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</si>
  <si>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</si>
  <si>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</si>
  <si>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</si>
  <si>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</si>
  <si>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</si>
  <si>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</si>
  <si>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</si>
  <si>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</si>
  <si>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</si>
  <si>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</si>
  <si>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</si>
  <si>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</si>
  <si>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</si>
  <si>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</si>
  <si>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</si>
  <si>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</si>
  <si>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</si>
  <si>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</si>
  <si>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</si>
  <si>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</si>
  <si>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</si>
  <si>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</si>
  <si>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</si>
  <si>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</si>
  <si>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</si>
  <si>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</si>
  <si>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</si>
  <si>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</si>
  <si>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</si>
  <si>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</si>
  <si>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</si>
  <si>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</si>
  <si>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</si>
  <si>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</si>
  <si>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</si>
  <si>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</si>
  <si>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</si>
  <si>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</si>
  <si>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</si>
  <si>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</si>
  <si>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</si>
  <si>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</si>
  <si>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</si>
  <si>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</si>
  <si>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</si>
  <si>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</si>
  <si>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</si>
  <si>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</si>
  <si>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</si>
  <si>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</si>
  <si>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</si>
  <si>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</si>
  <si>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</si>
  <si>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</si>
  <si>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</si>
  <si>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</si>
  <si>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</si>
  <si>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</si>
  <si>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</si>
  <si>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</si>
  <si>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</si>
  <si>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</si>
  <si>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</si>
  <si>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</si>
  <si>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</si>
  <si>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</si>
  <si>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</si>
  <si>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</si>
  <si>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</si>
  <si>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</si>
  <si>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</si>
  <si>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</si>
  <si>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</si>
  <si>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</si>
  <si>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</si>
  <si>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</si>
  <si>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</si>
  <si>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</si>
  <si>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</si>
  <si>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</si>
  <si>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</si>
  <si>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</si>
  <si>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</si>
  <si>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</si>
  <si>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</si>
  <si>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</si>
  <si>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</si>
  <si>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</si>
  <si>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</si>
  <si>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</si>
  <si>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</si>
  <si>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</si>
  <si>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</si>
  <si>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</si>
  <si>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</si>
  <si>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</si>
  <si>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</si>
  <si>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</si>
  <si>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</si>
  <si>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</si>
  <si>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</si>
  <si>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</si>
  <si>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</si>
  <si>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</si>
  <si>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</si>
  <si>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</si>
  <si>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</si>
  <si>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</si>
  <si>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</si>
  <si>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</si>
  <si>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</si>
  <si>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</si>
  <si>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</si>
  <si>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</si>
  <si>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</si>
  <si>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</si>
  <si>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</si>
  <si>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</si>
  <si>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</si>
  <si>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</si>
  <si>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</si>
  <si>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</si>
  <si>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</si>
  <si>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</si>
  <si>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</si>
  <si>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</si>
  <si>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</si>
  <si>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</si>
  <si>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</si>
  <si>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</si>
  <si>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</si>
  <si>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</si>
  <si>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</si>
  <si>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</si>
  <si>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</si>
  <si>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</si>
  <si>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</si>
  <si>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</si>
  <si>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</si>
  <si>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</si>
  <si>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</si>
  <si>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</si>
  <si>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</si>
  <si>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</si>
  <si>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</si>
  <si>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</si>
  <si>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</si>
  <si>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</si>
  <si>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</si>
  <si>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</si>
  <si>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</si>
  <si>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</si>
  <si>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</si>
  <si>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</si>
  <si>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</si>
  <si>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</si>
  <si>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</si>
  <si>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</si>
  <si>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</si>
  <si>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</si>
  <si>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</si>
  <si>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</si>
  <si>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</si>
  <si>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</si>
  <si>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</si>
  <si>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</si>
  <si>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</si>
  <si>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</si>
  <si>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</si>
  <si>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</si>
  <si>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</si>
  <si>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</si>
  <si>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</si>
  <si>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</si>
  <si>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</si>
  <si>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</si>
  <si>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</si>
  <si>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</si>
  <si>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</si>
  <si>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</si>
  <si>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</si>
  <si>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</si>
  <si>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</si>
  <si>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</si>
  <si>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</si>
  <si>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</si>
  <si>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</si>
  <si>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</si>
  <si>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</si>
  <si>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</si>
  <si>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</si>
  <si>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</si>
  <si>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</si>
  <si>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</si>
  <si>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</si>
  <si>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</si>
  <si>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</si>
  <si>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</si>
  <si>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</si>
  <si>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</si>
  <si>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</si>
  <si>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</si>
  <si>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</si>
  <si>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</si>
  <si>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</si>
  <si>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</si>
  <si>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</si>
  <si>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</si>
  <si>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</si>
  <si>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</si>
  <si>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</si>
  <si>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</si>
  <si>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</si>
  <si>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</si>
  <si>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</si>
  <si>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</si>
  <si>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</si>
  <si>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</si>
  <si>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</si>
  <si>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</si>
  <si>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</si>
  <si>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</si>
  <si>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</si>
  <si>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</si>
  <si>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</si>
  <si>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</si>
  <si>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</si>
  <si>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</si>
  <si>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</si>
  <si>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</si>
  <si>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</si>
  <si>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</si>
  <si>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</si>
  <si>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</si>
  <si>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</si>
  <si>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</si>
  <si>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</si>
  <si>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</si>
  <si>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</si>
  <si>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</si>
  <si>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</si>
  <si>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</si>
  <si>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</si>
  <si>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</si>
  <si>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</si>
  <si>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</si>
  <si>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</si>
  <si>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</si>
  <si>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</si>
  <si>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</si>
  <si>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</si>
  <si>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</si>
  <si>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</si>
  <si>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</si>
  <si>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</si>
  <si>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</si>
  <si>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</si>
  <si>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</si>
  <si>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</si>
  <si>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</si>
  <si>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</si>
  <si>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</si>
  <si>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</si>
  <si>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</si>
  <si>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</si>
  <si>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</si>
  <si>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</si>
  <si>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</si>
  <si>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</si>
  <si>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</si>
  <si>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</si>
  <si>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</si>
  <si>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</si>
  <si>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</si>
  <si>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</si>
  <si>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</si>
  <si>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</si>
  <si>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</si>
  <si>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</si>
  <si>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</si>
  <si>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</si>
  <si>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</si>
  <si>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</si>
  <si>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</si>
  <si>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</si>
  <si>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</si>
  <si>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</si>
  <si>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</si>
  <si>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</si>
  <si>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</si>
  <si>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</si>
  <si>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</si>
  <si>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</si>
  <si>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</si>
  <si>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</si>
  <si>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</si>
  <si>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</si>
  <si>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</si>
  <si>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</si>
  <si>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</si>
  <si>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</si>
  <si>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</si>
  <si>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</si>
  <si>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</si>
  <si>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</si>
  <si>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</si>
  <si>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</si>
  <si>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</si>
  <si>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</si>
  <si>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</si>
  <si>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</si>
  <si>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</si>
  <si>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</si>
  <si>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</si>
  <si>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</si>
  <si>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</si>
  <si>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</si>
  <si>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</si>
  <si>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</si>
  <si>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</si>
  <si>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</si>
  <si>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</si>
  <si>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</si>
  <si>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</si>
  <si>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</si>
  <si>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</si>
  <si>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</si>
  <si>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</si>
  <si>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</si>
  <si>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</si>
  <si>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</si>
  <si>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</si>
  <si>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</si>
  <si>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</si>
  <si>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</si>
  <si>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</si>
  <si>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</si>
  <si>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</si>
  <si>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</si>
  <si>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</si>
  <si>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</si>
  <si>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</si>
  <si>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</si>
  <si>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</si>
  <si>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</si>
  <si>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</si>
  <si>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</si>
  <si>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</si>
  <si>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</si>
  <si>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</si>
  <si>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</si>
  <si>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</si>
  <si>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</si>
  <si>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</si>
  <si>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</si>
  <si>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</si>
  <si>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</si>
  <si>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</si>
  <si>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</si>
  <si>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</si>
  <si>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</si>
  <si>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</si>
  <si>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</si>
  <si>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</si>
  <si>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</si>
  <si>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</si>
  <si>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</si>
  <si>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</si>
  <si>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</si>
  <si>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</si>
  <si>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</si>
  <si>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</si>
  <si>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</si>
  <si>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</si>
  <si>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</si>
  <si>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</si>
  <si>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</si>
  <si>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</si>
  <si>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</si>
  <si>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</si>
  <si>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</si>
  <si>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</si>
  <si>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</si>
  <si>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</si>
  <si>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</si>
  <si>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</si>
  <si>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</si>
  <si>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</si>
  <si>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</si>
  <si>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</si>
  <si>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</si>
  <si>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</si>
  <si>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</si>
  <si>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</si>
  <si>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</si>
  <si>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</si>
  <si>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</si>
  <si>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</si>
  <si>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</si>
  <si>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</si>
  <si>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</si>
  <si>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</si>
  <si>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</si>
  <si>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</si>
  <si>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</si>
  <si>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</si>
  <si>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</si>
  <si>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</si>
  <si>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</si>
  <si>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</si>
  <si>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</si>
  <si>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</si>
  <si>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</si>
  <si>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</si>
  <si>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</si>
  <si>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</si>
  <si>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</si>
  <si>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</si>
  <si>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</si>
  <si>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</si>
  <si>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</si>
  <si>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</si>
  <si>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</si>
  <si>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</si>
  <si>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</si>
  <si>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</si>
  <si>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</si>
  <si>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</si>
  <si>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</si>
  <si>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</si>
  <si>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</si>
  <si>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</si>
  <si>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</si>
  <si>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</si>
  <si>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</si>
  <si>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</si>
  <si>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</si>
  <si>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</si>
  <si>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</si>
  <si>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</si>
  <si>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</si>
  <si>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</si>
  <si>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</si>
  <si>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</si>
  <si>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</si>
  <si>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</si>
  <si>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</si>
  <si>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</si>
  <si>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</si>
  <si>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</si>
  <si>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</si>
  <si>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</si>
  <si>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</si>
  <si>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</si>
  <si>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</si>
  <si>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</si>
  <si>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</si>
  <si>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</si>
  <si>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</si>
  <si>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</si>
  <si>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</si>
  <si>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</si>
  <si>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</si>
  <si>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</si>
  <si>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</si>
  <si>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</si>
  <si>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</si>
  <si>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</si>
  <si>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</si>
  <si>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</si>
  <si>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</si>
  <si>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</si>
  <si>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</si>
  <si>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</si>
  <si>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</si>
  <si>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</si>
  <si>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</si>
  <si>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</si>
  <si>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</si>
  <si>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</si>
  <si>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</si>
  <si>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</si>
  <si>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</si>
  <si>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</si>
  <si>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</si>
  <si>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</si>
  <si>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</si>
  <si>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</si>
  <si>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</si>
  <si>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</si>
  <si>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</si>
  <si>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</si>
  <si>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</si>
  <si>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</si>
  <si>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</si>
  <si>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</si>
  <si>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</si>
  <si>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</si>
  <si>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</si>
  <si>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</si>
  <si>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</si>
  <si>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</si>
  <si>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</si>
  <si>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</si>
  <si>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</si>
  <si>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</si>
  <si>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</si>
  <si>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</si>
  <si>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</si>
  <si>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</si>
  <si>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</si>
  <si>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</si>
  <si>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</si>
  <si>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</si>
  <si>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</si>
  <si>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</si>
  <si>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</si>
  <si>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</si>
  <si>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</si>
  <si>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</si>
  <si>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</si>
  <si>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</si>
  <si>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</si>
  <si>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</si>
  <si>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</si>
  <si>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</si>
  <si>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</si>
  <si>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</si>
  <si>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</si>
  <si>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</si>
  <si>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</si>
  <si>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</si>
  <si>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</si>
  <si>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</si>
  <si>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</si>
  <si>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</si>
  <si>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</si>
  <si>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</si>
  <si>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</si>
  <si>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</si>
  <si>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</si>
  <si>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</si>
  <si>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</si>
  <si>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</si>
  <si>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</si>
  <si>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</si>
  <si>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</si>
  <si>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</si>
  <si>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</si>
  <si>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</si>
  <si>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</si>
  <si>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</si>
  <si>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</si>
  <si>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</si>
  <si>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</si>
  <si>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</si>
  <si>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</si>
  <si>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</si>
  <si>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</si>
  <si>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</si>
  <si>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</si>
  <si>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</si>
  <si>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</si>
  <si>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</si>
  <si>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</si>
  <si>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</si>
  <si>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</si>
  <si>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</si>
  <si>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</si>
  <si>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</si>
  <si>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</si>
  <si>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</si>
  <si>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</si>
  <si>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</si>
  <si>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</si>
  <si>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</si>
  <si>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</si>
  <si>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</si>
  <si>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</si>
  <si>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</si>
  <si>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</si>
  <si>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</si>
  <si>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</si>
  <si>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</si>
  <si>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</si>
  <si>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</si>
  <si>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</si>
  <si>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</si>
  <si>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</si>
  <si>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</si>
  <si>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</si>
  <si>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</si>
  <si>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</si>
  <si>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</si>
  <si>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</si>
  <si>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</si>
  <si>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</si>
  <si>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</si>
  <si>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</si>
  <si>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</si>
  <si>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</si>
  <si>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</si>
  <si>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</si>
  <si>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</si>
  <si>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</si>
  <si>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</si>
  <si>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</si>
  <si>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</si>
  <si>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</si>
  <si>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</si>
  <si>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</si>
  <si>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</si>
  <si>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</si>
  <si>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</si>
  <si>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</si>
  <si>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</si>
  <si>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</si>
  <si>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</si>
  <si>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</si>
  <si>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</si>
  <si>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</si>
  <si>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</si>
  <si>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</si>
  <si>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</si>
  <si>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</si>
  <si>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</si>
  <si>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</si>
  <si>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</si>
  <si>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</si>
  <si>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</si>
  <si>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</si>
  <si>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</si>
  <si>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</si>
  <si>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</si>
  <si>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</si>
  <si>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</si>
  <si>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</si>
  <si>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</si>
  <si>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</si>
  <si>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</si>
  <si>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</si>
  <si>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</si>
  <si>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</si>
  <si>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</si>
  <si>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</si>
  <si>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</si>
  <si>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</si>
  <si>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</si>
  <si>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</si>
  <si>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</si>
  <si>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</si>
  <si>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</si>
  <si>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</si>
  <si>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</si>
  <si>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</si>
  <si>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</si>
  <si>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</si>
  <si>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</si>
  <si>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</si>
  <si>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</si>
  <si>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</si>
  <si>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</si>
  <si>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</si>
  <si>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</si>
  <si>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</si>
  <si>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</si>
  <si>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</si>
  <si>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</si>
  <si>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</si>
  <si>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</si>
  <si>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</si>
  <si>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</si>
  <si>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</si>
  <si>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</si>
  <si>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</si>
  <si>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</si>
  <si>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</si>
  <si>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</si>
  <si>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</si>
  <si>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</si>
  <si>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</si>
  <si>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</si>
  <si>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</si>
  <si>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</si>
  <si>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</si>
  <si>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</si>
  <si>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</si>
  <si>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</si>
  <si>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</si>
  <si>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</si>
  <si>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</si>
  <si>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</si>
  <si>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</si>
  <si>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</si>
  <si>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</si>
  <si>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</si>
  <si>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</si>
  <si>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</si>
  <si>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</si>
  <si>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</si>
  <si>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</si>
  <si>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</si>
  <si>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</si>
  <si>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</si>
  <si>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</si>
  <si>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</si>
  <si>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</si>
  <si>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</si>
  <si>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</si>
  <si>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</si>
  <si>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</si>
  <si>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</si>
  <si>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</si>
  <si>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</si>
  <si>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</si>
  <si>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</si>
  <si>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</si>
  <si>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</si>
  <si>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</si>
  <si>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</si>
  <si>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</si>
  <si>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</si>
  <si>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</si>
  <si>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</si>
  <si>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</si>
  <si>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</si>
  <si>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</si>
  <si>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</si>
  <si>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</si>
  <si>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</si>
  <si>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</si>
  <si>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</si>
  <si>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</si>
  <si>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</si>
  <si>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</si>
  <si>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</si>
  <si>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</si>
  <si>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</si>
  <si>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</si>
  <si>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</si>
  <si>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</si>
  <si>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</si>
  <si>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</si>
  <si>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</si>
  <si>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</si>
  <si>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</si>
  <si>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</si>
  <si>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</si>
  <si>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</si>
  <si>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</si>
  <si>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</si>
  <si>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</si>
  <si>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</si>
  <si>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</si>
  <si>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</si>
  <si>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</si>
  <si>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</si>
  <si>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</si>
  <si>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</si>
  <si>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</si>
  <si>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</si>
  <si>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</si>
  <si>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</si>
  <si>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</si>
  <si>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</si>
  <si>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</si>
  <si>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</si>
  <si>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</si>
  <si>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</si>
  <si>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</si>
  <si>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</si>
  <si>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</si>
  <si>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</si>
  <si>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</si>
  <si>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</si>
  <si>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</si>
  <si>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</si>
  <si>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</si>
  <si>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</si>
  <si>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</si>
  <si>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</si>
  <si>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</si>
  <si>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</si>
  <si>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</si>
  <si>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</si>
  <si>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</si>
  <si>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</si>
  <si>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</si>
  <si>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</si>
  <si>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</si>
  <si>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</si>
  <si>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</si>
  <si>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</si>
  <si>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</si>
  <si>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</si>
  <si>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</si>
  <si>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</si>
  <si>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</si>
  <si>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</si>
  <si>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</si>
  <si>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</si>
  <si>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</si>
  <si>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</si>
  <si>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</si>
  <si>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</si>
  <si>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</si>
  <si>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</si>
  <si>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</si>
  <si>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</si>
  <si>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</si>
  <si>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</si>
  <si>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</si>
  <si>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</si>
  <si>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</si>
  <si>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</si>
  <si>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</si>
  <si>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</si>
  <si>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</si>
  <si>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</si>
  <si>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</si>
  <si>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</si>
  <si>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</si>
  <si>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</si>
  <si>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</si>
  <si>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</si>
  <si>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</si>
  <si>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</si>
  <si>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</si>
  <si>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</si>
  <si>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</si>
  <si>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</si>
  <si>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</si>
  <si>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</si>
  <si>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</si>
  <si>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</si>
  <si>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</si>
  <si>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</si>
  <si>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</si>
  <si>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</si>
  <si>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</si>
  <si>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</si>
  <si>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</si>
  <si>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</si>
  <si>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</si>
  <si>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</si>
  <si>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</si>
  <si>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</si>
  <si>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</si>
  <si>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</si>
  <si>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</si>
  <si>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</si>
  <si>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</si>
  <si>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</si>
  <si>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</si>
  <si>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</si>
  <si>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</si>
  <si>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</si>
  <si>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</si>
  <si>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</si>
  <si>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</si>
  <si>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</si>
  <si>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</si>
  <si>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</si>
  <si>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</si>
  <si>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</si>
  <si>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</si>
  <si>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</si>
  <si>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</si>
  <si>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</si>
  <si>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</si>
  <si>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</si>
  <si>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</si>
  <si>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</si>
  <si>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</si>
  <si>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</si>
  <si>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</si>
  <si>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</si>
  <si>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</si>
  <si>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</si>
  <si>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</si>
  <si>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</si>
  <si>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</si>
  <si>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</si>
  <si>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</si>
  <si>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</si>
  <si>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</si>
  <si>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</si>
  <si>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</si>
  <si>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</si>
  <si>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</si>
  <si>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</si>
  <si>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</si>
  <si>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</si>
  <si>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</si>
  <si>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</si>
  <si>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</si>
  <si>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</si>
  <si>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</si>
  <si>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</si>
  <si>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</si>
  <si>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</si>
  <si>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</si>
  <si>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</si>
  <si>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</si>
  <si>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</si>
  <si>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</si>
  <si>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</si>
  <si>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</si>
  <si>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</si>
  <si>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</si>
  <si>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</si>
  <si>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</si>
  <si>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</si>
  <si>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</si>
  <si>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</si>
  <si>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</si>
  <si>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</si>
  <si>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</si>
  <si>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</si>
  <si>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</si>
  <si>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</si>
  <si>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</si>
  <si>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</si>
  <si>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</si>
  <si>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</si>
  <si>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</si>
  <si>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</si>
  <si>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</si>
  <si>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</si>
  <si>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</si>
  <si>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</si>
  <si>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</si>
  <si>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</si>
  <si>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</si>
  <si>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</si>
  <si>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</si>
  <si>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</si>
  <si>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</si>
  <si>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</si>
  <si>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</si>
  <si>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</si>
  <si>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</si>
  <si>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</si>
  <si>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</si>
  <si>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</si>
  <si>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</si>
  <si>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</si>
  <si>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</si>
  <si>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</si>
  <si>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</si>
  <si>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</si>
  <si>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</si>
  <si>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</si>
  <si>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</si>
  <si>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</si>
  <si>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</si>
  <si>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</si>
  <si>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</si>
  <si>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</si>
  <si>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</si>
  <si>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</si>
  <si>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</si>
  <si>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</si>
  <si>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</si>
  <si>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</si>
  <si>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</si>
  <si>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</si>
  <si>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</si>
  <si>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</si>
  <si>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</si>
  <si>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</si>
  <si>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</si>
  <si>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</si>
  <si>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</si>
  <si>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</si>
  <si>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</si>
  <si>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</si>
  <si>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</si>
  <si>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</si>
  <si>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</si>
  <si>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</si>
  <si>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</si>
  <si>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</si>
  <si>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</si>
  <si>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</si>
  <si>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</si>
  <si>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</si>
  <si>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</si>
  <si>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</si>
  <si>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</si>
  <si>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</si>
  <si>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</si>
  <si>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</si>
  <si>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</si>
  <si>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</si>
  <si>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</si>
  <si>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</si>
  <si>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</si>
  <si>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</si>
  <si>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</si>
  <si>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</si>
  <si>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</si>
  <si>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</si>
  <si>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</si>
  <si>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</si>
  <si>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</si>
  <si>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</si>
  <si>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</si>
  <si>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</si>
  <si>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</si>
  <si>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</si>
  <si>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</si>
  <si>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</si>
  <si>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</si>
  <si>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</si>
  <si>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</si>
  <si>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</si>
  <si>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</si>
  <si>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</si>
  <si>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</si>
  <si>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</si>
  <si>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</si>
  <si>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</si>
  <si>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</si>
  <si>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</si>
  <si>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</si>
  <si>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</si>
  <si>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</si>
  <si>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</si>
  <si>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</si>
  <si>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</si>
  <si>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</si>
  <si>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</si>
  <si>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</si>
  <si>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</si>
  <si>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</si>
  <si>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</si>
  <si>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</si>
  <si>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</si>
  <si>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</si>
  <si>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</si>
  <si>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</si>
  <si>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</si>
  <si>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</si>
  <si>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</si>
  <si>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</si>
  <si>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</si>
  <si>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</si>
  <si>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</si>
  <si>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</si>
  <si>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</si>
  <si>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</si>
  <si>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</si>
  <si>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</si>
  <si>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</si>
  <si>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</si>
  <si>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</si>
  <si>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</si>
  <si>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</si>
  <si>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</si>
  <si>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</si>
  <si>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</si>
  <si>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</si>
  <si>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</si>
  <si>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</si>
  <si>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</si>
  <si>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</si>
  <si>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</si>
  <si>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</si>
  <si>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</si>
  <si>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</si>
  <si>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</si>
  <si>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</si>
  <si>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</si>
  <si>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</si>
  <si>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</si>
  <si>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</si>
  <si>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</si>
  <si>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</si>
  <si>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</si>
  <si>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</si>
  <si>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</si>
  <si>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</si>
  <si>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</si>
  <si>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</si>
  <si>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</si>
  <si>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</si>
  <si>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</si>
  <si>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</si>
  <si>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</si>
  <si>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</si>
  <si>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</si>
  <si>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</si>
  <si>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</si>
  <si>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</si>
  <si>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</si>
  <si>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</si>
  <si>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</si>
  <si>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</si>
  <si>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</si>
  <si>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</si>
  <si>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</si>
  <si>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</si>
  <si>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</si>
  <si>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</si>
  <si>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</si>
  <si>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</si>
  <si>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</si>
  <si>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</si>
  <si>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</si>
  <si>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</si>
  <si>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</si>
  <si>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</si>
  <si>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</si>
  <si>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</si>
  <si>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</si>
  <si>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</si>
  <si>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</si>
  <si>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</si>
  <si>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</si>
  <si>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</si>
  <si>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</si>
  <si>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</si>
  <si>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</si>
  <si>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</si>
  <si>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</si>
  <si>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</si>
  <si>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</si>
  <si>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</si>
  <si>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</si>
  <si>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</si>
  <si>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</si>
  <si>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</si>
  <si>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</si>
  <si>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</si>
  <si>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</si>
  <si>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</si>
  <si>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</si>
  <si>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</si>
  <si>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</si>
  <si>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</si>
  <si>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</si>
  <si>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</si>
  <si>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</si>
  <si>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</si>
  <si>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</si>
  <si>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</si>
  <si>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</si>
  <si>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</si>
  <si>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</si>
  <si>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</si>
  <si>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</si>
  <si>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</si>
  <si>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</si>
  <si>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</si>
  <si>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</si>
  <si>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</si>
  <si>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</si>
  <si>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</si>
  <si>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</si>
  <si>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</si>
  <si>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</si>
  <si>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</si>
  <si>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</si>
  <si>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</si>
  <si>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</si>
  <si>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</si>
  <si>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</si>
  <si>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</si>
  <si>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</si>
  <si>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</si>
  <si>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</si>
  <si>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</si>
  <si>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</si>
  <si>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</si>
  <si>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</si>
  <si>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</si>
  <si>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</si>
  <si>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</si>
  <si>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</si>
  <si>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</si>
  <si>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</si>
  <si>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</si>
  <si>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</si>
  <si>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</si>
  <si>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</si>
  <si>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</si>
  <si>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</si>
  <si>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</si>
  <si>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</si>
  <si>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</si>
  <si>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</si>
  <si>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</si>
  <si>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</si>
  <si>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</si>
  <si>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</si>
  <si>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</si>
  <si>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</si>
  <si>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</si>
  <si>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</si>
  <si>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</si>
  <si>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</si>
  <si>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</si>
  <si>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</si>
  <si>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</si>
  <si>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</si>
  <si>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</si>
  <si>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</si>
  <si>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</si>
  <si>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</si>
  <si>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</si>
  <si>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</si>
  <si>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</si>
  <si>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</si>
  <si>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</si>
  <si>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</si>
  <si>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</si>
  <si>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</si>
  <si>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</si>
  <si>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</si>
  <si>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</si>
  <si>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</si>
  <si>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</si>
  <si>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</si>
  <si>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</si>
  <si>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</si>
  <si>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</si>
  <si>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</si>
  <si>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</si>
  <si>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</si>
  <si>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</si>
  <si>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</si>
  <si>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</si>
  <si>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</si>
  <si>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</si>
  <si>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</si>
  <si>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</si>
  <si>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</si>
  <si>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</si>
  <si>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</si>
  <si>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</si>
  <si>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</si>
  <si>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</si>
  <si>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</si>
  <si>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</si>
  <si>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</si>
  <si>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</si>
  <si>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</si>
  <si>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</si>
  <si>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</si>
  <si>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</si>
  <si>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</si>
  <si>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</si>
  <si>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</si>
  <si>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</si>
  <si>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</si>
  <si>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</si>
  <si>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</si>
  <si>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</si>
  <si>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</si>
  <si>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</si>
  <si>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</si>
  <si>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</si>
  <si>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</si>
  <si>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</si>
  <si>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</si>
  <si>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</si>
  <si>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</si>
  <si>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</si>
  <si>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</si>
  <si>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</si>
  <si>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</si>
  <si>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</si>
  <si>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</si>
  <si>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</si>
  <si>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</si>
  <si>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</si>
  <si>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</si>
  <si>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</si>
  <si>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</si>
  <si>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</si>
  <si>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</si>
  <si>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</si>
  <si>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</si>
  <si>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</si>
  <si>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</si>
  <si>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</si>
  <si>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</si>
  <si>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</si>
  <si>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</si>
  <si>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</si>
  <si>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</si>
  <si>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</si>
  <si>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</si>
  <si>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</si>
  <si>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</si>
  <si>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</si>
  <si>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</si>
  <si>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</si>
  <si>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</si>
  <si>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</si>
  <si>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</si>
  <si>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</si>
  <si>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</si>
  <si>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</si>
  <si>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</si>
  <si>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</si>
  <si>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</si>
  <si>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</si>
  <si>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</si>
  <si>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</si>
  <si>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</si>
  <si>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</si>
  <si>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</si>
  <si>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</si>
  <si>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</si>
  <si>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</si>
  <si>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</si>
  <si>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</si>
  <si>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</si>
  <si>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</si>
  <si>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</si>
  <si>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</si>
  <si>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</si>
  <si>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</si>
  <si>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</si>
  <si>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</si>
  <si>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</si>
  <si>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</si>
  <si>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</si>
  <si>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</si>
  <si>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</si>
  <si>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</si>
  <si>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</si>
  <si>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</si>
  <si>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</si>
  <si>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</si>
  <si>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</si>
  <si>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</si>
  <si>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</si>
  <si>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</si>
  <si>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</si>
  <si>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</si>
  <si>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</si>
  <si>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</si>
  <si>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</si>
  <si>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</si>
  <si>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</si>
  <si>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</si>
  <si>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</si>
  <si>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</si>
  <si>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</si>
  <si>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</si>
  <si>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</si>
  <si>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</si>
  <si>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</si>
  <si>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</si>
  <si>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</si>
  <si>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</si>
  <si>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</si>
  <si>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</si>
  <si>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</si>
  <si>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</si>
  <si>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</si>
  <si>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</si>
  <si>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</si>
  <si>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</si>
  <si>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</si>
  <si>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</si>
  <si>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</si>
  <si>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</si>
  <si>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</si>
  <si>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</si>
  <si>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</si>
  <si>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</si>
  <si>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</si>
  <si>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</si>
  <si>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</si>
  <si>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</si>
  <si>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</si>
  <si>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</si>
  <si>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</si>
  <si>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</si>
  <si>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</si>
  <si>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</si>
  <si>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</si>
  <si>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</si>
  <si>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</si>
  <si>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</si>
  <si>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</si>
  <si>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</si>
  <si>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</si>
  <si>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</si>
  <si>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</si>
  <si>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</si>
  <si>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</si>
  <si>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</si>
  <si>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</si>
  <si>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</si>
  <si>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</si>
  <si>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</si>
  <si>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</si>
  <si>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</si>
  <si>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</si>
  <si>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</si>
  <si>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</si>
  <si>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</si>
  <si>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</si>
  <si>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</si>
  <si>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</si>
  <si>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</si>
  <si>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</si>
  <si>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</si>
  <si>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</si>
  <si>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</si>
  <si>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</si>
  <si>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</si>
  <si>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</si>
  <si>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</si>
  <si>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</si>
  <si>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</si>
  <si>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</si>
  <si>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</si>
  <si>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</si>
  <si>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</si>
  <si>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</si>
  <si>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</si>
  <si>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</si>
  <si>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</si>
  <si>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</si>
  <si>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</si>
  <si>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</si>
  <si>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</si>
  <si>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</si>
  <si>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</si>
  <si>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</si>
  <si>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</si>
  <si>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</si>
  <si>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</si>
  <si>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</si>
  <si>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</si>
  <si>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</si>
  <si>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</si>
  <si>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</si>
  <si>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</si>
  <si>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</si>
  <si>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</si>
  <si>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</si>
  <si>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</si>
  <si>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</si>
  <si>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</si>
  <si>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</si>
  <si>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</si>
  <si>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</si>
  <si>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</si>
  <si>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</si>
  <si>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</si>
  <si>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</si>
  <si>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</si>
  <si>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</si>
  <si>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</si>
  <si>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</si>
  <si>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</si>
  <si>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</si>
  <si>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</si>
  <si>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</si>
  <si>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</si>
  <si>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</si>
  <si>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</si>
  <si>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</si>
  <si>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</si>
  <si>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</si>
  <si>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</si>
  <si>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</si>
  <si>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</si>
  <si>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</si>
  <si>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</si>
  <si>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</si>
  <si>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</si>
  <si>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</si>
  <si>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</si>
  <si>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</si>
  <si>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</si>
  <si>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</si>
  <si>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</si>
  <si>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</si>
  <si>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</si>
  <si>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</si>
  <si>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</si>
  <si>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</si>
  <si>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</si>
  <si>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</si>
  <si>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</si>
  <si>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</si>
  <si>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</si>
  <si>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</si>
  <si>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</si>
  <si>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</si>
  <si>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</si>
  <si>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</si>
  <si>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</si>
  <si>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</si>
  <si>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</si>
  <si>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</si>
  <si>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</si>
  <si>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</si>
  <si>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</si>
  <si>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</si>
  <si>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</si>
  <si>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</si>
  <si>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</si>
  <si>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</si>
  <si>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</si>
  <si>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</si>
  <si>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</si>
  <si>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</si>
  <si>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</si>
  <si>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</si>
  <si>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</si>
  <si>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</si>
  <si>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</si>
  <si>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</si>
  <si>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</si>
  <si>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</si>
  <si>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</si>
  <si>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</si>
  <si>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</si>
  <si>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</si>
  <si>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</si>
  <si>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</si>
  <si>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</si>
  <si>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</si>
  <si>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</si>
  <si>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</si>
  <si>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</si>
  <si>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</si>
  <si>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</si>
  <si>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</si>
  <si>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</si>
  <si>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</si>
  <si>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</si>
  <si>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</si>
  <si>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</si>
  <si>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</si>
  <si>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</si>
  <si>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</si>
  <si>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</si>
  <si>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</si>
  <si>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</si>
  <si>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</si>
  <si>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</si>
  <si>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</si>
  <si>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</si>
  <si>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</si>
  <si>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</si>
  <si>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</si>
  <si>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</si>
  <si>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</si>
  <si>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</si>
  <si>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</si>
  <si>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</si>
  <si>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</si>
  <si>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</si>
  <si>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</si>
  <si>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</si>
  <si>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</si>
  <si>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</si>
  <si>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</si>
  <si>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</si>
  <si>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</si>
  <si>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</si>
  <si>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</si>
  <si>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</si>
  <si>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</si>
  <si>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</si>
  <si>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</si>
  <si>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</si>
  <si>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</si>
  <si>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</si>
  <si>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</si>
  <si>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</si>
  <si>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</si>
  <si>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</si>
  <si>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</si>
  <si>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</si>
  <si>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</si>
  <si>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</si>
  <si>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</si>
  <si>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</si>
  <si>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</si>
  <si>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</si>
  <si>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</si>
  <si>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</si>
  <si>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</si>
  <si>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</si>
  <si>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</si>
  <si>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</si>
  <si>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</si>
  <si>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</si>
  <si>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</si>
  <si>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</si>
  <si>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</si>
  <si>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</si>
  <si>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</si>
  <si>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</si>
  <si>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</si>
  <si>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</si>
  <si>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</si>
  <si>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</si>
  <si>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</si>
  <si>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</si>
  <si>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</si>
  <si>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</si>
  <si>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</si>
  <si>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</si>
  <si>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</si>
  <si>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</si>
  <si>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</si>
  <si>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</si>
  <si>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</si>
  <si>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</si>
  <si>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</si>
  <si>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</si>
  <si>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</si>
  <si>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</si>
  <si>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</si>
  <si>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</si>
  <si>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</si>
  <si>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</si>
  <si>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</si>
  <si>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</si>
  <si>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</si>
  <si>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</si>
  <si>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</si>
  <si>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</si>
  <si>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</si>
  <si>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</si>
  <si>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</si>
  <si>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</si>
  <si>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</si>
  <si>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</si>
  <si>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</si>
  <si>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</si>
  <si>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</si>
  <si>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</si>
  <si>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</si>
  <si>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</si>
  <si>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</si>
  <si>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</si>
  <si>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</si>
  <si>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</si>
  <si>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</si>
  <si>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</si>
  <si>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</si>
  <si>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</si>
  <si>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</si>
  <si>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</si>
  <si>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</si>
  <si>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</si>
  <si>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</si>
  <si>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</si>
  <si>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</si>
  <si>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</si>
  <si>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</si>
  <si>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</si>
  <si>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</si>
  <si>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</si>
  <si>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</si>
  <si>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</si>
  <si>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</si>
  <si>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</si>
  <si>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</si>
  <si>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</si>
  <si>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</si>
  <si>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</si>
  <si>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</si>
  <si>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</si>
  <si>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</si>
  <si>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</si>
  <si>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</si>
  <si>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</si>
  <si>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</si>
  <si>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</si>
  <si>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</si>
  <si>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</si>
  <si>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</si>
  <si>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</si>
  <si>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</si>
  <si>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</si>
  <si>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</si>
  <si>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</si>
  <si>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</si>
  <si>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</si>
  <si>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</si>
  <si>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</si>
  <si>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</si>
  <si>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</si>
  <si>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</si>
  <si>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</si>
  <si>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</si>
  <si>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</si>
  <si>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</si>
  <si>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</si>
  <si>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</si>
  <si>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</si>
  <si>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</si>
  <si>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</si>
  <si>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</si>
  <si>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</si>
  <si>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</si>
  <si>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</si>
  <si>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</si>
  <si>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</si>
  <si>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</si>
  <si>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</si>
  <si>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</si>
  <si>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</si>
  <si>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</si>
  <si>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</si>
  <si>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</si>
  <si>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</si>
  <si>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</si>
  <si>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</si>
  <si>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</si>
  <si>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</si>
  <si>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</si>
  <si>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</si>
  <si>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</si>
  <si>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</si>
  <si>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</si>
  <si>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</si>
  <si>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</si>
  <si>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</si>
  <si>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</si>
  <si>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</si>
  <si>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</si>
  <si>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</si>
  <si>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</si>
  <si>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</si>
  <si>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</si>
  <si>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</si>
  <si>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</si>
  <si>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</si>
  <si>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</si>
  <si>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</si>
  <si>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</si>
  <si>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</si>
  <si>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</si>
  <si>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</si>
  <si>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</si>
  <si>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</si>
  <si>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</si>
  <si>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</si>
  <si>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</si>
  <si>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</si>
  <si>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</si>
  <si>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</si>
  <si>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</si>
  <si>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</si>
  <si>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</si>
  <si>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</si>
  <si>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</si>
  <si>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</si>
  <si>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</si>
  <si>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</si>
  <si>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</si>
  <si>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</si>
  <si>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</si>
  <si>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</si>
  <si>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</si>
  <si>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</si>
  <si>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</si>
  <si>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</si>
  <si>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</si>
  <si>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</si>
  <si>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</si>
  <si>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</si>
  <si>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</si>
  <si>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</si>
  <si>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</si>
  <si>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</si>
  <si>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</si>
  <si>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</si>
  <si>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</si>
  <si>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</si>
  <si>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</si>
  <si>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</si>
  <si>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</si>
  <si>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</si>
  <si>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</si>
  <si>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</si>
  <si>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</si>
  <si>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</si>
  <si>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</si>
  <si>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</si>
  <si>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</si>
  <si>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</si>
  <si>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</si>
  <si>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</si>
  <si>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</si>
  <si>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</si>
  <si>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</si>
  <si>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</si>
  <si>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</si>
  <si>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</si>
  <si>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</si>
  <si>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</si>
  <si>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</si>
  <si>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</si>
  <si>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</si>
  <si>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</si>
  <si>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</si>
  <si>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</si>
  <si>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</si>
  <si>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</si>
  <si>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</si>
  <si>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</si>
  <si>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</si>
  <si>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</si>
  <si>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</si>
  <si>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</si>
  <si>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</si>
  <si>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</si>
  <si>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</si>
  <si>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</si>
  <si>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</si>
  <si>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</si>
  <si>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</si>
  <si>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</si>
  <si>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</si>
  <si>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</si>
  <si>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</si>
  <si>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</si>
  <si>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</si>
  <si>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</si>
  <si>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</si>
  <si>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</si>
  <si>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</si>
  <si>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</si>
  <si>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</si>
  <si>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</si>
  <si>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</si>
  <si>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</si>
  <si>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</si>
  <si>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</si>
  <si>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</si>
  <si>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</si>
  <si>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</si>
  <si>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</si>
  <si>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</si>
  <si>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</si>
  <si>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</si>
  <si>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</si>
  <si>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</si>
  <si>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</si>
  <si>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</si>
  <si>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</si>
  <si>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</si>
  <si>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</si>
  <si>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</si>
  <si>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</si>
  <si>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</si>
  <si>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</si>
  <si>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</si>
  <si>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</si>
  <si>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</si>
  <si>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</si>
  <si>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</si>
  <si>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</si>
  <si>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</si>
  <si>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</si>
  <si>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</si>
  <si>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</si>
  <si>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</si>
  <si>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</si>
  <si>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</si>
  <si>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</si>
  <si>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</si>
  <si>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</si>
  <si>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</si>
  <si>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</si>
  <si>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</si>
  <si>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</si>
  <si>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</si>
  <si>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</si>
  <si>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</si>
  <si>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</si>
  <si>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</si>
  <si>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</si>
  <si>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</si>
  <si>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</si>
  <si>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</si>
  <si>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</si>
  <si>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</si>
  <si>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</si>
  <si>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</si>
  <si>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</si>
  <si>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</si>
  <si>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</si>
  <si>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</si>
  <si>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</si>
  <si>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</si>
  <si>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</si>
  <si>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</si>
  <si>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</si>
  <si>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</si>
  <si>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</si>
  <si>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</si>
  <si>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</si>
  <si>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</si>
  <si>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</si>
  <si>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</si>
  <si>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</si>
  <si>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</si>
  <si>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</si>
  <si>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</si>
  <si>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</si>
  <si>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</si>
  <si>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</si>
  <si>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</si>
  <si>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</si>
  <si>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</si>
  <si>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</si>
  <si>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</si>
  <si>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</si>
  <si>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</si>
  <si>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</si>
  <si>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</si>
  <si>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</si>
  <si>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</si>
  <si>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</si>
  <si>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</si>
  <si>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</si>
  <si>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</si>
  <si>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</si>
  <si>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</si>
  <si>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</si>
  <si>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</si>
  <si>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</si>
  <si>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</si>
  <si>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</si>
  <si>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</si>
  <si>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</si>
  <si>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</si>
  <si>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</si>
  <si>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</si>
  <si>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</si>
  <si>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</si>
  <si>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</si>
  <si>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</si>
  <si>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</si>
  <si>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</si>
  <si>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</si>
  <si>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</si>
  <si>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</si>
  <si>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</si>
  <si>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</si>
  <si>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</si>
  <si>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</si>
  <si>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</si>
  <si>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</si>
  <si>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</si>
  <si>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</si>
  <si>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</si>
  <si>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</si>
  <si>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</si>
  <si>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</si>
  <si>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</si>
  <si>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</si>
  <si>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</si>
  <si>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</si>
  <si>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</si>
  <si>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</si>
  <si>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</si>
  <si>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</si>
  <si>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</si>
  <si>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</si>
  <si>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</si>
  <si>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</si>
  <si>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</si>
  <si>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</si>
  <si>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</si>
  <si>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</si>
  <si>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</si>
  <si>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</si>
  <si>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</si>
  <si>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</si>
  <si>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</si>
  <si>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</si>
  <si>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</si>
  <si>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</si>
  <si>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</si>
  <si>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</si>
  <si>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</si>
  <si>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</si>
  <si>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</si>
  <si>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</si>
  <si>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</si>
  <si>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</si>
  <si>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</si>
  <si>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</si>
  <si>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</si>
  <si>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</si>
  <si>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</si>
  <si>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</si>
  <si>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</si>
  <si>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</si>
  <si>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</si>
  <si>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</si>
  <si>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</si>
  <si>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</si>
  <si>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</si>
  <si>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</si>
  <si>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</si>
  <si>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</si>
  <si>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</si>
  <si>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</si>
  <si>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</si>
  <si>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</si>
  <si>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</si>
  <si>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</si>
  <si>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</si>
  <si>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</si>
  <si>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</si>
  <si>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</si>
  <si>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</si>
  <si>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</si>
  <si>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</si>
  <si>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</si>
  <si>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</si>
  <si>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</si>
  <si>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</si>
  <si>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</si>
  <si>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</si>
  <si>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</si>
  <si>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</si>
  <si>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</si>
  <si>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</si>
  <si>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</si>
  <si>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</si>
  <si>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</si>
  <si>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</si>
  <si>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</si>
  <si>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</si>
  <si>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</si>
  <si>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</si>
  <si>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</si>
  <si>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</si>
  <si>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</si>
  <si>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</si>
  <si>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</si>
  <si>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</si>
  <si>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</si>
  <si>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</si>
  <si>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</si>
  <si>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</si>
  <si>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</si>
  <si>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</si>
  <si>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</si>
  <si>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</si>
  <si>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</si>
  <si>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</si>
  <si>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</si>
  <si>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</si>
  <si>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</si>
  <si>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</si>
  <si>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</si>
  <si>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</si>
  <si>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</si>
  <si>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</si>
  <si>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</si>
  <si>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</si>
  <si>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</si>
  <si>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</si>
  <si>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</si>
  <si>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</si>
  <si>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</si>
  <si>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</si>
  <si>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</si>
  <si>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</si>
  <si>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</si>
  <si>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</si>
  <si>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</si>
  <si>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</si>
  <si>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</si>
  <si>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</si>
  <si>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</si>
  <si>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</si>
  <si>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</si>
  <si>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</si>
  <si>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</si>
  <si>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</si>
  <si>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</si>
  <si>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</si>
  <si>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</si>
  <si>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</si>
  <si>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</si>
  <si>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</si>
  <si>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</si>
  <si>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</si>
  <si>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</si>
  <si>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</si>
  <si>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</si>
  <si>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</si>
  <si>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</si>
  <si>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</si>
  <si>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</si>
  <si>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</si>
  <si>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</si>
  <si>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</si>
  <si>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</si>
  <si>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</si>
  <si>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</si>
  <si>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</si>
  <si>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</si>
  <si>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</si>
  <si>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</si>
  <si>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</si>
  <si>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</si>
  <si>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</si>
  <si>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</si>
  <si>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</si>
  <si>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</si>
  <si>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</si>
  <si>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</si>
  <si>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</si>
  <si>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</si>
  <si>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</si>
  <si>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</si>
  <si>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</si>
  <si>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</si>
  <si>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</si>
  <si>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</si>
  <si>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</si>
  <si>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</si>
  <si>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</si>
  <si>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</si>
  <si>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</si>
  <si>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</si>
  <si>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</si>
  <si>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</si>
  <si>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</si>
  <si>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</si>
  <si>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</si>
  <si>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</si>
  <si>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</si>
  <si>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</si>
  <si>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</si>
  <si>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</si>
  <si>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</si>
  <si>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</si>
  <si>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</si>
  <si>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</si>
  <si>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</si>
  <si>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</si>
  <si>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</si>
  <si>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</si>
  <si>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</si>
  <si>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</si>
  <si>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</si>
  <si>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</si>
  <si>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</si>
  <si>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</si>
  <si>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</si>
  <si>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</si>
  <si>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</si>
  <si>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</si>
  <si>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</si>
  <si>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</si>
  <si>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</si>
  <si>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</si>
  <si>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</si>
  <si>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</si>
  <si>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</si>
  <si>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</si>
  <si>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</si>
  <si>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</si>
  <si>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</si>
  <si>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</si>
  <si>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</si>
  <si>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</si>
  <si>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</si>
  <si>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</si>
  <si>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</si>
  <si>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</si>
  <si>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</si>
  <si>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</si>
  <si>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</si>
  <si>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</si>
  <si>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</si>
  <si>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</si>
  <si>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</si>
  <si>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</si>
  <si>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</si>
  <si>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</si>
  <si>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</si>
  <si>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</si>
  <si>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</si>
  <si>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</si>
  <si>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</si>
  <si>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</si>
  <si>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</si>
  <si>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</si>
  <si>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</si>
  <si>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</si>
  <si>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</si>
  <si>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</si>
  <si>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</si>
  <si>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</si>
  <si>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</si>
  <si>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</si>
  <si>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</si>
  <si>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</si>
  <si>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</si>
  <si>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</si>
  <si>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</si>
  <si>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</si>
  <si>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</si>
  <si>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</si>
  <si>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</si>
  <si>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</si>
  <si>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</si>
  <si>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</si>
  <si>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</si>
  <si>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</si>
  <si>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</si>
  <si>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</si>
  <si>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</si>
  <si>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</si>
  <si>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</si>
  <si>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</si>
  <si>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</si>
  <si>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</si>
  <si>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</si>
  <si>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</si>
  <si>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</si>
  <si>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</si>
  <si>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</si>
  <si>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</si>
  <si>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</si>
  <si>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</si>
  <si>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</si>
  <si>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</si>
  <si>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</si>
  <si>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</si>
  <si>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</si>
  <si>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</si>
  <si>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</si>
  <si>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</si>
  <si>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</si>
  <si>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</si>
  <si>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</si>
  <si>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</si>
  <si>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</si>
  <si>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</si>
  <si>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</si>
  <si>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</si>
  <si>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</si>
  <si>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</si>
  <si>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</si>
  <si>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</si>
  <si>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</si>
  <si>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</si>
  <si>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</si>
  <si>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</si>
  <si>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</si>
  <si>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</si>
  <si>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</si>
  <si>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</si>
  <si>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</si>
  <si>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</si>
  <si>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</si>
  <si>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</si>
  <si>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</si>
  <si>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</si>
  <si>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</si>
  <si>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</si>
  <si>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</si>
  <si>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</si>
  <si>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</si>
  <si>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</si>
  <si>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</si>
  <si>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</si>
  <si>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</si>
  <si>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</si>
  <si>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</si>
  <si>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</si>
  <si>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</si>
  <si>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</si>
  <si>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</si>
  <si>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</si>
  <si>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</si>
  <si>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</si>
  <si>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</si>
  <si>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</si>
  <si>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</si>
  <si>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</si>
  <si>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</si>
  <si>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</si>
  <si>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</si>
  <si>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</si>
  <si>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</si>
  <si>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</si>
  <si>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</si>
  <si>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</si>
  <si>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</si>
  <si>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</si>
  <si>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</si>
  <si>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</si>
  <si>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</si>
  <si>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</si>
  <si>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</si>
  <si>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</si>
  <si>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</si>
  <si>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</si>
  <si>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</si>
  <si>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</si>
  <si>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</si>
  <si>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</si>
  <si>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</si>
  <si>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</si>
  <si>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</si>
  <si>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</si>
  <si>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</si>
  <si>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</si>
  <si>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</si>
  <si>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</si>
  <si>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</si>
  <si>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</si>
  <si>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</si>
  <si>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</si>
  <si>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</si>
  <si>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</si>
  <si>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</si>
  <si>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</si>
  <si>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</si>
  <si>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</si>
  <si>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</si>
  <si>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</si>
  <si>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</si>
  <si>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</si>
  <si>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</si>
  <si>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</si>
  <si>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</si>
  <si>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</si>
  <si>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</si>
  <si>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</si>
  <si>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</si>
  <si>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</si>
  <si>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</si>
  <si>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</si>
  <si>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</si>
  <si>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</si>
  <si>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</si>
  <si>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</si>
  <si>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</si>
  <si>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</si>
  <si>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</si>
  <si>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</si>
  <si>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</si>
  <si>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</si>
  <si>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</si>
  <si>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</si>
  <si>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</si>
  <si>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</si>
  <si>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</si>
  <si>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</si>
  <si>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</si>
  <si>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</si>
  <si>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</si>
  <si>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</si>
  <si>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</si>
  <si>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</si>
  <si>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</si>
  <si>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</si>
  <si>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</si>
  <si>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</si>
  <si>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</si>
  <si>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</si>
  <si>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</si>
  <si>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</si>
  <si>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</si>
  <si>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</si>
  <si>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</si>
  <si>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</si>
  <si>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</si>
  <si>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</si>
  <si>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</si>
  <si>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</si>
  <si>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</si>
  <si>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</si>
  <si>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</si>
  <si>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</si>
  <si>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</si>
  <si>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</si>
  <si>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</si>
  <si>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</si>
  <si>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</si>
  <si>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</si>
  <si>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</si>
  <si>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</si>
  <si>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</si>
  <si>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</si>
  <si>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</si>
  <si>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</si>
  <si>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</si>
  <si>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</si>
  <si>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</si>
  <si>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</si>
  <si>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</si>
  <si>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</si>
  <si>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</si>
  <si>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</si>
  <si>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</si>
  <si>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</si>
  <si>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</si>
  <si>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</si>
  <si>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</si>
  <si>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</si>
  <si>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</si>
  <si>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</si>
  <si>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</si>
  <si>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</si>
  <si>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</si>
  <si>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</si>
  <si>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</si>
  <si>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</si>
  <si>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</si>
  <si>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</si>
  <si>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</si>
  <si>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</si>
  <si>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</si>
  <si>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</si>
  <si>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</si>
  <si>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</si>
  <si>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</si>
  <si>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</si>
  <si>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</si>
  <si>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</si>
  <si>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</si>
  <si>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</si>
  <si>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</si>
  <si>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</si>
  <si>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</si>
  <si>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</si>
  <si>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</si>
  <si>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</si>
  <si>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</si>
  <si>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</si>
  <si>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</si>
  <si>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</si>
  <si>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</si>
  <si>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</si>
  <si>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</si>
  <si>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</si>
  <si>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</si>
  <si>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</si>
  <si>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</si>
  <si>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</si>
  <si>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</si>
  <si>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</si>
  <si>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</si>
  <si>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</si>
  <si>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</si>
  <si>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</si>
  <si>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</si>
  <si>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</si>
  <si>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</si>
  <si>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</si>
  <si>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</si>
  <si>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</si>
  <si>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</si>
  <si>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</si>
  <si>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</si>
  <si>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</si>
  <si>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</si>
  <si>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</si>
  <si>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</si>
  <si>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</si>
  <si>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</si>
  <si>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</si>
  <si>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</si>
  <si>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</si>
  <si>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</si>
  <si>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</si>
  <si>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</si>
  <si>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</si>
  <si>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</si>
  <si>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</si>
  <si>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</si>
  <si>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</si>
  <si>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</si>
  <si>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</si>
  <si>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</si>
  <si>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</si>
  <si>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</si>
  <si>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</si>
  <si>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</si>
  <si>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</si>
  <si>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</si>
  <si>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</si>
  <si>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</si>
  <si>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</si>
  <si>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</si>
  <si>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</si>
  <si>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</si>
  <si>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</si>
  <si>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</si>
  <si>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</si>
  <si>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</si>
  <si>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</si>
  <si>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</si>
  <si>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</si>
  <si>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</si>
  <si>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</si>
  <si>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</si>
  <si>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</si>
  <si>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</si>
  <si>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</si>
  <si>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</si>
  <si>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</si>
  <si>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</si>
  <si>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</si>
  <si>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</si>
  <si>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</si>
  <si>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</si>
  <si>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</si>
  <si>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</si>
  <si>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</si>
  <si>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</si>
  <si>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</si>
  <si>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</si>
  <si>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</si>
  <si>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</si>
  <si>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</si>
  <si>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</si>
  <si>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</si>
  <si>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</si>
  <si>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</si>
  <si>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</si>
  <si>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</si>
  <si>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</si>
  <si>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</si>
  <si>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</si>
  <si>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</si>
  <si>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</si>
  <si>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</si>
  <si>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</si>
  <si>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</si>
  <si>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</si>
  <si>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</si>
  <si>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</si>
  <si>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</si>
  <si>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</si>
  <si>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</si>
  <si>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</si>
  <si>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</si>
  <si>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</si>
  <si>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</si>
  <si>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</si>
  <si>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</si>
  <si>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</si>
  <si>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</si>
  <si>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</si>
  <si>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</si>
  <si>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</si>
  <si>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</si>
  <si>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</si>
  <si>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</si>
  <si>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</si>
  <si>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</si>
  <si>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</si>
  <si>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</si>
  <si>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</si>
  <si>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</si>
  <si>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</si>
  <si>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</si>
  <si>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</si>
  <si>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</si>
  <si>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</si>
  <si>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</si>
  <si>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</si>
  <si>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</si>
  <si>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</si>
  <si>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</si>
  <si>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</si>
  <si>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</si>
  <si>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</si>
  <si>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</si>
  <si>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</si>
  <si>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</si>
  <si>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</si>
  <si>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</si>
  <si>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</si>
  <si>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</si>
  <si>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</si>
  <si>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</si>
  <si>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</si>
  <si>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</si>
  <si>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</si>
  <si>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</si>
  <si>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</si>
  <si>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</si>
  <si>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</si>
  <si>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</si>
  <si>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</si>
  <si>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</si>
  <si>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</si>
  <si>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</si>
  <si>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</si>
  <si>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</si>
  <si>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</si>
  <si>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</si>
  <si>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</si>
  <si>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</si>
  <si>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</si>
  <si>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</si>
  <si>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</si>
  <si>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</si>
  <si>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</si>
  <si>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</si>
  <si>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</si>
  <si>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</si>
  <si>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</si>
  <si>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</si>
  <si>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</si>
  <si>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</si>
  <si>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</si>
  <si>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</si>
  <si>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</si>
  <si>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</si>
  <si>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</si>
  <si>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</si>
  <si>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</si>
  <si>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</si>
  <si>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</si>
  <si>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</si>
  <si>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</si>
  <si>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</si>
  <si>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</si>
  <si>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</si>
  <si>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</si>
  <si>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</si>
  <si>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</si>
  <si>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</si>
  <si>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</si>
  <si>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</si>
  <si>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</si>
  <si>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</si>
  <si>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</si>
  <si>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</si>
  <si>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</si>
  <si>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</si>
  <si>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</si>
  <si>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</si>
  <si>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</si>
  <si>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</si>
  <si>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</si>
  <si>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</si>
  <si>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</si>
  <si>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</si>
  <si>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</si>
  <si>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</si>
  <si>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</si>
  <si>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</si>
  <si>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</si>
  <si>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</si>
  <si>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</si>
  <si>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</si>
  <si>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</si>
  <si>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</si>
  <si>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</si>
  <si>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</si>
  <si>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</si>
  <si>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</si>
  <si>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</si>
  <si>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</si>
  <si>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</si>
  <si>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</si>
  <si>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</si>
  <si>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</si>
  <si>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</si>
  <si>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</si>
  <si>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</si>
  <si>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</si>
  <si>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</si>
  <si>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</si>
  <si>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</si>
  <si>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</si>
  <si>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</si>
  <si>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</si>
  <si>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</si>
  <si>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</si>
  <si>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</si>
  <si>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</si>
  <si>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</si>
  <si>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</si>
  <si>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</si>
  <si>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</si>
  <si>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</si>
  <si>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</si>
  <si>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</si>
  <si>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</si>
  <si>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</si>
  <si>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</si>
  <si>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</si>
  <si>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</si>
  <si>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</si>
  <si>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</si>
  <si>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</si>
  <si>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</si>
  <si>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</si>
  <si>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</si>
  <si>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</si>
  <si>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</si>
  <si>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</si>
  <si>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</si>
  <si>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</si>
  <si>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</si>
  <si>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</si>
  <si>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</si>
  <si>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</si>
  <si>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</si>
  <si>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</si>
  <si>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</si>
  <si>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</si>
  <si>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</si>
  <si>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</si>
  <si>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</si>
  <si>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</si>
  <si>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</si>
  <si>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</si>
  <si>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</si>
  <si>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</si>
  <si>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</si>
  <si>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</si>
  <si>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</si>
  <si>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</si>
  <si>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</si>
  <si>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</si>
  <si>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</si>
  <si>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</si>
  <si>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</si>
  <si>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</si>
  <si>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</si>
  <si>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</si>
  <si>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</si>
  <si>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</si>
  <si>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</si>
  <si>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</si>
  <si>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</si>
  <si>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</si>
  <si>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</si>
  <si>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</si>
  <si>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</si>
  <si>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</si>
  <si>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</si>
  <si>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</si>
  <si>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</si>
  <si>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</si>
  <si>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</si>
  <si>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</si>
  <si>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</si>
  <si>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</si>
  <si>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</si>
  <si>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</si>
  <si>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</si>
  <si>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</si>
  <si>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</si>
  <si>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</si>
  <si>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</si>
  <si>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</si>
  <si>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</si>
  <si>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</si>
  <si>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</si>
  <si>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</si>
  <si>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</si>
  <si>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</si>
  <si>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</si>
  <si>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</si>
  <si>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</si>
  <si>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</si>
  <si>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</si>
  <si>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</si>
  <si>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</si>
  <si>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</si>
  <si>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</si>
  <si>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</si>
  <si>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</si>
  <si>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</si>
  <si>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</si>
  <si>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</si>
  <si>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</si>
  <si>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</si>
  <si>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</si>
  <si>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</si>
  <si>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</si>
  <si>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</si>
  <si>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</si>
  <si>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</si>
  <si>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</si>
  <si>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</si>
  <si>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</si>
  <si>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</si>
  <si>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</si>
  <si>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</si>
  <si>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</si>
  <si>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</si>
  <si>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</si>
  <si>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</si>
  <si>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</si>
  <si>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</si>
  <si>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</si>
  <si>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</si>
  <si>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</si>
  <si>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</si>
  <si>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</si>
  <si>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</si>
  <si>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</si>
  <si>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</si>
  <si>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</si>
  <si>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</si>
  <si>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</si>
  <si>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</si>
  <si>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</si>
  <si>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</si>
  <si>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</si>
  <si>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</si>
  <si>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</si>
  <si>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</si>
  <si>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</si>
  <si>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</si>
  <si>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</si>
  <si>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</si>
  <si>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</si>
  <si>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</si>
  <si>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</si>
  <si>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</si>
  <si>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</si>
  <si>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</si>
  <si>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</si>
  <si>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</si>
  <si>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</si>
  <si>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</si>
  <si>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</si>
  <si>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</si>
  <si>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</si>
  <si>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</si>
  <si>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</si>
  <si>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</si>
  <si>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</si>
  <si>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</si>
  <si>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</si>
  <si>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</si>
  <si>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</si>
  <si>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</si>
  <si>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</si>
  <si>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</si>
  <si>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</si>
  <si>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</si>
  <si>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</si>
  <si>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</si>
  <si>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</si>
  <si>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</si>
  <si>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</si>
  <si>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</si>
  <si>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</si>
  <si>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</si>
  <si>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</si>
  <si>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</si>
  <si>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</si>
  <si>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</si>
  <si>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</si>
  <si>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</si>
  <si>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</si>
  <si>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</si>
  <si>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</si>
  <si>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</si>
  <si>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</si>
  <si>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</si>
  <si>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</si>
  <si>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</si>
  <si>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</si>
  <si>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</si>
  <si>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</si>
  <si>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</si>
  <si>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</si>
  <si>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</si>
  <si>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</si>
  <si>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</si>
  <si>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</si>
  <si>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</si>
  <si>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</si>
  <si>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</si>
  <si>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</si>
  <si>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</si>
  <si>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</si>
  <si>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</si>
  <si>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</si>
  <si>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</si>
  <si>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</si>
  <si>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</si>
  <si>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</si>
  <si>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</si>
  <si>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</si>
  <si>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</si>
  <si>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</si>
  <si>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</si>
  <si>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</si>
  <si>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</si>
  <si>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</si>
  <si>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</si>
  <si>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</si>
  <si>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</si>
  <si>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</si>
  <si>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</si>
  <si>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</si>
  <si>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</si>
  <si>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</si>
  <si>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</si>
  <si>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</si>
  <si>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</si>
  <si>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</si>
  <si>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</si>
  <si>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</si>
  <si>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</si>
  <si>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</si>
  <si>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</si>
  <si>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</si>
  <si>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</si>
  <si>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</si>
  <si>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</si>
  <si>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</si>
  <si>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</si>
  <si>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</si>
  <si>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</si>
  <si>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</si>
  <si>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</si>
  <si>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</si>
  <si>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</si>
  <si>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</si>
  <si>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</si>
  <si>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</si>
  <si>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</si>
  <si>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</si>
  <si>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</si>
  <si>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</si>
  <si>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</si>
  <si>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</si>
  <si>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</si>
  <si>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</si>
  <si>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</si>
  <si>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</si>
  <si>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</si>
  <si>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</si>
  <si>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</si>
  <si>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</si>
  <si>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</si>
  <si>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</si>
  <si>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</si>
  <si>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</si>
  <si>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</si>
  <si>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</si>
  <si>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</si>
  <si>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</si>
  <si>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</si>
  <si>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</si>
  <si>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</si>
  <si>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</si>
  <si>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</si>
  <si>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</si>
  <si>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</si>
  <si>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</si>
  <si>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</si>
  <si>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</si>
  <si>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</si>
  <si>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</si>
  <si>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</si>
  <si>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</si>
  <si>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</si>
  <si>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</si>
  <si>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</si>
  <si>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</si>
  <si>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</si>
  <si>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</si>
  <si>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</si>
  <si>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</si>
  <si>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</si>
  <si>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</si>
  <si>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</si>
  <si>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</si>
  <si>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</si>
  <si>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</si>
  <si>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</si>
  <si>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</si>
  <si>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</si>
  <si>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</si>
  <si>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</si>
  <si>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</si>
  <si>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</si>
  <si>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</si>
  <si>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</si>
  <si>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</si>
  <si>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</si>
  <si>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</si>
  <si>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</si>
  <si>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</si>
  <si>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</si>
  <si>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</si>
  <si>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</si>
  <si>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</si>
  <si>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</si>
  <si>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</si>
  <si>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</si>
  <si>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</si>
  <si>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</si>
  <si>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</si>
  <si>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</si>
  <si>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</si>
  <si>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</si>
  <si>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</si>
  <si>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</si>
  <si>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</si>
  <si>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</si>
  <si>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</si>
  <si>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</si>
  <si>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</si>
  <si>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</si>
  <si>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</si>
  <si>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</si>
  <si>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</si>
  <si>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</si>
  <si>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</si>
  <si>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</si>
  <si>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</si>
  <si>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</si>
  <si>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</si>
  <si>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</si>
  <si>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</si>
  <si>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</si>
  <si>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</si>
  <si>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</si>
  <si>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</si>
  <si>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</si>
  <si>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</si>
  <si>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</si>
  <si>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</si>
  <si>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</si>
  <si>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</si>
  <si>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</si>
  <si>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</si>
  <si>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</si>
  <si>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</si>
  <si>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</si>
  <si>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</si>
  <si>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</si>
  <si>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</si>
  <si>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</si>
  <si>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</si>
  <si>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</si>
  <si>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</si>
  <si>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</si>
  <si>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</si>
  <si>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</si>
  <si>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</si>
  <si>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</si>
  <si>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</si>
  <si>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</si>
  <si>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</si>
  <si>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</si>
  <si>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</si>
  <si>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</si>
  <si>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</si>
  <si>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</si>
  <si>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</si>
  <si>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</si>
  <si>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</si>
  <si>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</si>
  <si>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</si>
  <si>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</si>
  <si>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</si>
  <si>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</si>
  <si>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</si>
  <si>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</si>
  <si>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</si>
  <si>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</si>
  <si>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</si>
  <si>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</si>
  <si>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</si>
  <si>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</si>
  <si>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</si>
  <si>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</si>
  <si>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</si>
  <si>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</si>
  <si>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</si>
  <si>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</si>
  <si>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</si>
  <si>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</si>
  <si>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</si>
  <si>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</si>
  <si>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</si>
  <si>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</si>
  <si>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</si>
  <si>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</si>
  <si>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</si>
  <si>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</si>
  <si>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</si>
  <si>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</si>
  <si>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</si>
  <si>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</si>
  <si>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</si>
  <si>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</si>
  <si>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</si>
  <si>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</si>
  <si>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</si>
  <si>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</si>
  <si>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</si>
  <si>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</si>
  <si>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</si>
  <si>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</si>
  <si>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</si>
  <si>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</si>
  <si>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</si>
  <si>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</si>
  <si>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</si>
  <si>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</si>
  <si>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</si>
  <si>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</si>
  <si>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</si>
  <si>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</si>
  <si>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</si>
  <si>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</si>
  <si>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</si>
  <si>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</si>
  <si>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</si>
  <si>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</si>
  <si>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</si>
  <si>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</si>
  <si>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</si>
  <si>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</si>
  <si>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</si>
  <si>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</si>
  <si>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</si>
  <si>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</si>
  <si>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</si>
  <si>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</si>
  <si>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</si>
  <si>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</si>
  <si>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</si>
  <si>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</si>
  <si>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</si>
  <si>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</si>
  <si>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</si>
  <si>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</si>
  <si>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</si>
  <si>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</si>
  <si>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</si>
  <si>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</si>
  <si>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</si>
  <si>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</si>
  <si>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</si>
  <si>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</si>
  <si>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</si>
  <si>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</si>
  <si>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</si>
  <si>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</si>
  <si>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</si>
  <si>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</si>
  <si>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</si>
  <si>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</si>
  <si>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</si>
  <si>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</si>
  <si>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</si>
  <si>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</si>
  <si>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</si>
  <si>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</si>
  <si>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</si>
  <si>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</si>
  <si>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</si>
  <si>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</si>
  <si>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</si>
  <si>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</si>
  <si>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</si>
  <si>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</si>
  <si>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</si>
  <si>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</si>
  <si>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</si>
  <si>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</si>
  <si>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</si>
  <si>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</si>
  <si>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</si>
  <si>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</si>
  <si>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</si>
  <si>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</si>
  <si>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</si>
  <si>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</si>
  <si>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</si>
  <si>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</si>
  <si>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</si>
  <si>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</si>
  <si>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</si>
  <si>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</si>
  <si>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</si>
  <si>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</si>
  <si>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</si>
  <si>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</si>
  <si>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</si>
  <si>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</si>
  <si>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</si>
  <si>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</si>
  <si>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</si>
  <si>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</si>
  <si>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</si>
  <si>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</si>
  <si>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</si>
  <si>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</si>
  <si>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</si>
  <si>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</si>
  <si>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</si>
  <si>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</si>
  <si>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</si>
  <si>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</si>
  <si>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</si>
  <si>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</si>
  <si>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</si>
  <si>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</si>
  <si>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</si>
  <si>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</si>
  <si>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</si>
  <si>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</si>
  <si>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</si>
  <si>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</si>
  <si>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</si>
  <si>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</si>
  <si>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</si>
  <si>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</si>
  <si>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</si>
  <si>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</si>
  <si>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</si>
  <si>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</si>
  <si>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</si>
  <si>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</si>
  <si>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</si>
  <si>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</si>
  <si>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</si>
  <si>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</si>
  <si>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</si>
  <si>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</si>
  <si>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</si>
  <si>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</si>
  <si>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</si>
  <si>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</si>
  <si>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</si>
  <si>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</si>
  <si>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</si>
  <si>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</si>
  <si>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</si>
  <si>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</si>
  <si>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</si>
  <si>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</si>
  <si>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</si>
  <si>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</si>
  <si>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</si>
  <si>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</si>
  <si>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</si>
  <si>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</si>
  <si>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</si>
  <si>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</si>
  <si>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</si>
  <si>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</si>
  <si>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</si>
  <si>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</si>
  <si>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</si>
  <si>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</si>
  <si>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</si>
  <si>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</si>
  <si>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</si>
  <si>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</si>
  <si>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</si>
  <si>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</si>
  <si>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</si>
  <si>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</si>
  <si>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</si>
  <si>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</si>
  <si>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</si>
  <si>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</si>
  <si>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</si>
  <si>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</si>
  <si>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</si>
  <si>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</si>
  <si>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</si>
  <si>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</si>
  <si>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</si>
  <si>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</si>
  <si>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</si>
  <si>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</si>
  <si>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</si>
  <si>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</si>
  <si>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</si>
  <si>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</si>
  <si>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</si>
  <si>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</si>
  <si>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</si>
  <si>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</si>
  <si>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</si>
  <si>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</si>
  <si>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</si>
  <si>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</si>
  <si>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</si>
  <si>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</si>
  <si>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</si>
  <si>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</si>
  <si>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</si>
  <si>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</si>
  <si>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</si>
  <si>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</si>
  <si>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</si>
  <si>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</si>
  <si>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</si>
  <si>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</si>
  <si>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</si>
  <si>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</si>
  <si>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</si>
  <si>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</si>
  <si>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</si>
  <si>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</si>
  <si>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</si>
  <si>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</si>
  <si>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</si>
  <si>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</si>
  <si>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</si>
  <si>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</si>
  <si>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</si>
  <si>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</si>
  <si>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</si>
  <si>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</si>
  <si>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</si>
  <si>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</si>
  <si>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</si>
  <si>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</si>
  <si>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</si>
  <si>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</si>
  <si>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</si>
  <si>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</si>
  <si>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</si>
  <si>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</si>
  <si>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</si>
  <si>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</si>
  <si>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</si>
  <si>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</si>
  <si>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</si>
  <si>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</si>
  <si>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</si>
  <si>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</si>
  <si>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</si>
  <si>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</si>
  <si>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</si>
  <si>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</si>
  <si>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</si>
  <si>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</si>
  <si>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</si>
  <si>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</si>
  <si>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</si>
  <si>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</si>
  <si>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</si>
  <si>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</si>
  <si>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</si>
  <si>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</si>
  <si>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</si>
  <si>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</si>
  <si>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</si>
  <si>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</si>
  <si>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</si>
  <si>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</si>
  <si>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</si>
  <si>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</si>
  <si>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</si>
  <si>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</si>
  <si>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</si>
  <si>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</si>
  <si>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</si>
  <si>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</si>
  <si>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</si>
  <si>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</si>
  <si>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</si>
  <si>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</si>
  <si>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</si>
  <si>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</si>
  <si>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</si>
  <si>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</si>
  <si>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</si>
  <si>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</si>
  <si>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</si>
  <si>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</si>
  <si>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</si>
  <si>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</si>
  <si>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</si>
  <si>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</si>
  <si>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</si>
  <si>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</si>
  <si>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</si>
  <si>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</si>
  <si>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</si>
  <si>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</si>
  <si>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</si>
  <si>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</si>
  <si>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</si>
  <si>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</si>
  <si>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</si>
  <si>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</si>
  <si>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</si>
  <si>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</si>
  <si>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</si>
  <si>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</si>
  <si>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</si>
  <si>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</si>
  <si>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</si>
  <si>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</si>
  <si>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</si>
  <si>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</si>
  <si>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</si>
  <si>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</si>
  <si>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</si>
  <si>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</si>
  <si>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</si>
  <si>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</si>
  <si>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</si>
  <si>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</si>
  <si>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</si>
  <si>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</si>
  <si>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</si>
  <si>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</si>
  <si>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</si>
  <si>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</si>
  <si>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</si>
  <si>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</si>
  <si>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</si>
  <si>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</si>
  <si>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</si>
  <si>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</si>
  <si>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</si>
  <si>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</si>
  <si>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</si>
  <si>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</si>
  <si>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</si>
  <si>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</si>
  <si>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</si>
  <si>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</si>
  <si>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</si>
  <si>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</si>
  <si>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</si>
  <si>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</si>
  <si>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</si>
  <si>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</si>
  <si>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</si>
  <si>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</si>
  <si>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</si>
  <si>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</si>
  <si>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</si>
  <si>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</si>
  <si>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</si>
  <si>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</si>
  <si>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</si>
  <si>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</si>
  <si>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</si>
  <si>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</si>
  <si>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</si>
  <si>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</si>
  <si>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</si>
  <si>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</si>
  <si>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</si>
  <si>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</si>
  <si>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</si>
  <si>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</si>
  <si>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</si>
  <si>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</si>
  <si>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</si>
  <si>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</si>
  <si>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</si>
  <si>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</si>
  <si>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</si>
  <si>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</si>
  <si>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</si>
  <si>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</si>
  <si>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</si>
  <si>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</si>
  <si>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</si>
  <si>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</si>
  <si>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</si>
  <si>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</si>
  <si>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</si>
  <si>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</si>
  <si>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</si>
  <si>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</si>
  <si>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</si>
  <si>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</si>
  <si>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</si>
  <si>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</si>
  <si>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</si>
  <si>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</si>
  <si>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</si>
  <si>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</si>
  <si>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</si>
  <si>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</si>
  <si>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</si>
  <si>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</si>
  <si>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</si>
  <si>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</si>
  <si>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</si>
  <si>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</si>
  <si>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</si>
  <si>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</si>
  <si>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</si>
  <si>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</si>
  <si>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</si>
  <si>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</si>
  <si>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</si>
  <si>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</si>
  <si>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</si>
  <si>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</si>
  <si>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</si>
  <si>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</si>
  <si>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</si>
  <si>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</si>
  <si>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</si>
  <si>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</si>
  <si>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</si>
  <si>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</si>
  <si>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</si>
  <si>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</si>
  <si>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</si>
  <si>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</si>
  <si>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</si>
  <si>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</si>
  <si>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</si>
  <si>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</si>
  <si>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</si>
  <si>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</si>
  <si>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</si>
  <si>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</si>
  <si>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</si>
  <si>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</si>
  <si>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</si>
  <si>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</si>
  <si>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</si>
  <si>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</si>
  <si>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</si>
  <si>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</si>
  <si>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</si>
  <si>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</si>
  <si>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</si>
  <si>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</si>
  <si>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</si>
  <si>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</si>
  <si>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</si>
  <si>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</si>
  <si>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</si>
  <si>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</si>
  <si>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</si>
  <si>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</si>
  <si>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</si>
  <si>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</si>
  <si>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</si>
  <si>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</si>
  <si>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</si>
  <si>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</si>
  <si>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</si>
  <si>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</si>
  <si>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</si>
  <si>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</si>
  <si>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</si>
  <si>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</si>
  <si>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</si>
  <si>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</si>
  <si>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</si>
  <si>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</si>
  <si>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</si>
  <si>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</si>
  <si>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</si>
  <si>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</si>
  <si>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</si>
  <si>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</si>
  <si>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</si>
  <si>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</si>
  <si>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</si>
  <si>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</si>
  <si>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</si>
  <si>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</si>
  <si>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</si>
  <si>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</si>
  <si>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</si>
  <si>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</si>
  <si>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</si>
  <si>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</si>
  <si>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</si>
  <si>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</si>
  <si>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</si>
  <si>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</si>
  <si>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</si>
  <si>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</si>
  <si>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</si>
  <si>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</si>
  <si>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</si>
  <si>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</si>
  <si>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</si>
  <si>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</si>
  <si>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</si>
  <si>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</si>
  <si>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</si>
  <si>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</si>
  <si>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</si>
  <si>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</si>
  <si>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</si>
  <si>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</si>
  <si>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</si>
  <si>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</si>
  <si>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</si>
  <si>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</si>
  <si>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</si>
  <si>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</si>
  <si>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</si>
  <si>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</si>
  <si>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</si>
  <si>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</si>
  <si>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</si>
  <si>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</si>
  <si>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</si>
  <si>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</si>
  <si>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</si>
  <si>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</si>
  <si>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</si>
  <si>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</si>
  <si>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</si>
  <si>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</si>
  <si>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</si>
  <si>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</si>
  <si>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</si>
  <si>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</si>
  <si>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</si>
  <si>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</si>
  <si>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</si>
  <si>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</si>
  <si>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</si>
  <si>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</si>
  <si>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</si>
  <si>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</si>
  <si>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</si>
  <si>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</si>
  <si>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</si>
  <si>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</si>
  <si>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</si>
  <si>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</si>
  <si>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</si>
  <si>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</si>
  <si>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</si>
  <si>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</si>
  <si>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</si>
  <si>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</si>
  <si>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</si>
  <si>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</si>
  <si>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</si>
  <si>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</si>
  <si>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</si>
  <si>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</si>
  <si>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</si>
  <si>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</si>
  <si>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</si>
  <si>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</si>
  <si>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</si>
  <si>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</si>
  <si>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</si>
  <si>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</si>
  <si>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</si>
  <si>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</si>
  <si>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</si>
  <si>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</si>
  <si>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</si>
  <si>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</si>
  <si>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</si>
  <si>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</si>
  <si>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</si>
  <si>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</si>
  <si>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</si>
  <si>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</si>
  <si>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</si>
  <si>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</si>
  <si>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</si>
  <si>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</si>
  <si>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</si>
  <si>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</si>
  <si>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</si>
  <si>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</si>
  <si>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</si>
  <si>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</si>
  <si>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</si>
  <si>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</si>
  <si>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</si>
  <si>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</si>
  <si>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</si>
  <si>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</si>
  <si>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</si>
  <si>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</si>
  <si>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</si>
  <si>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</si>
  <si>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</si>
  <si>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</si>
  <si>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</si>
  <si>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</si>
  <si>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</si>
  <si>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</si>
  <si>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</si>
  <si>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</si>
  <si>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</si>
  <si>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</si>
  <si>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</si>
  <si>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</si>
  <si>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</si>
  <si>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</si>
  <si>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</si>
  <si>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</si>
  <si>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</si>
  <si>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</si>
  <si>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</si>
  <si>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</si>
  <si>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</si>
  <si>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</si>
  <si>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</si>
  <si>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</si>
  <si>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</si>
  <si>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</si>
  <si>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</si>
  <si>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</si>
  <si>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</si>
  <si>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</si>
  <si>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</si>
  <si>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</si>
  <si>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</si>
  <si>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</si>
  <si>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</si>
  <si>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</si>
  <si>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</si>
  <si>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</si>
  <si>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</si>
  <si>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</si>
  <si>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</si>
  <si>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</si>
  <si>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</si>
  <si>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</si>
  <si>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</si>
  <si>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</si>
  <si>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</si>
  <si>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</si>
  <si>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</si>
  <si>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</si>
  <si>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</si>
  <si>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</si>
  <si>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</si>
  <si>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</si>
  <si>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</si>
  <si>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</si>
  <si>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</si>
  <si>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</si>
  <si>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</si>
  <si>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</si>
  <si>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</si>
  <si>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</si>
  <si>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</si>
  <si>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</si>
  <si>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</si>
  <si>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</si>
  <si>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</si>
  <si>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</si>
  <si>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</si>
  <si>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</si>
  <si>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</si>
  <si>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</si>
  <si>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</si>
  <si>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</si>
  <si>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</si>
  <si>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</si>
  <si>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</si>
  <si>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</si>
  <si>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</si>
  <si>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</si>
  <si>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</si>
  <si>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</si>
  <si>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</si>
  <si>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</si>
  <si>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</si>
  <si>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</si>
  <si>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</si>
  <si>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</si>
  <si>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</si>
  <si>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</si>
  <si>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</si>
  <si>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</si>
  <si>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</si>
  <si>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</si>
  <si>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</si>
  <si>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</si>
  <si>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</si>
  <si>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</si>
  <si>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</si>
  <si>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</si>
  <si>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</si>
  <si>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</si>
  <si>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</si>
  <si>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</si>
  <si>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</si>
  <si>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</si>
  <si>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</si>
  <si>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</si>
  <si>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</si>
  <si>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</si>
  <si>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</si>
  <si>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</si>
  <si>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</si>
  <si>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</si>
  <si>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</si>
  <si>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</si>
  <si>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</si>
  <si>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</si>
  <si>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</si>
  <si>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</si>
  <si>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</si>
  <si>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</si>
  <si>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</si>
  <si>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</si>
  <si>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</si>
  <si>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</si>
  <si>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</si>
  <si>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</si>
  <si>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</si>
  <si>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</si>
  <si>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</si>
  <si>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</si>
  <si>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</si>
  <si>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</si>
  <si>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</si>
  <si>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</si>
  <si>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</si>
  <si>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</si>
  <si>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</si>
  <si>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</si>
  <si>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</si>
  <si>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</si>
  <si>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</si>
  <si>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</si>
  <si>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</si>
  <si>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</si>
  <si>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</si>
  <si>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</si>
  <si>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</si>
  <si>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</si>
  <si>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</si>
  <si>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</si>
  <si>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</si>
  <si>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</si>
  <si>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</si>
  <si>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</si>
  <si>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</si>
  <si>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</si>
  <si>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</si>
  <si>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</si>
  <si>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</si>
  <si>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</si>
  <si>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</si>
  <si>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</si>
  <si>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</si>
  <si>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</si>
  <si>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</si>
  <si>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</si>
  <si>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</si>
  <si>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</si>
  <si>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</si>
  <si>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</si>
  <si>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</si>
  <si>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</si>
  <si>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</si>
  <si>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</si>
  <si>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</si>
  <si>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</si>
  <si>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</si>
  <si>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</si>
  <si>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</si>
  <si>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</si>
  <si>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</si>
  <si>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</si>
  <si>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</si>
  <si>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</si>
  <si>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</si>
  <si>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</si>
  <si>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</si>
  <si>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</si>
  <si>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</si>
  <si>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</si>
  <si>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</si>
  <si>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</si>
  <si>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</si>
  <si>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</si>
  <si>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</si>
  <si>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</si>
  <si>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</si>
  <si>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</si>
  <si>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</si>
  <si>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</si>
  <si>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</si>
  <si>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</si>
  <si>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</si>
  <si>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</si>
  <si>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</si>
  <si>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</si>
  <si>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</si>
  <si>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</si>
  <si>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</si>
  <si>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</si>
  <si>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</si>
  <si>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</si>
  <si>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</si>
  <si>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</si>
  <si>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</si>
  <si>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</si>
  <si>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</si>
  <si>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</si>
  <si>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</si>
  <si>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</si>
  <si>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</si>
  <si>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</si>
  <si>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</si>
  <si>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</si>
  <si>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</si>
  <si>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</si>
  <si>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</si>
  <si>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</si>
  <si>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</si>
  <si>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</si>
  <si>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</si>
  <si>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</si>
  <si>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</si>
  <si>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</si>
  <si>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</si>
  <si>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</si>
  <si>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</si>
  <si>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</si>
  <si>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</si>
  <si>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</si>
  <si>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</si>
  <si>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</si>
  <si>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</si>
  <si>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</si>
  <si>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</si>
  <si>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</si>
  <si>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</si>
  <si>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</si>
  <si>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</si>
  <si>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</si>
  <si>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</si>
  <si>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</si>
  <si>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</si>
  <si>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</si>
  <si>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</si>
  <si>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</si>
  <si>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</si>
  <si>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</si>
  <si>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</si>
  <si>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</si>
  <si>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</si>
  <si>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</si>
  <si>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</si>
  <si>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</si>
  <si>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</si>
  <si>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</si>
  <si>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</si>
  <si>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</si>
  <si>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</si>
  <si>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</si>
  <si>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</si>
  <si>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</si>
  <si>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</si>
  <si>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</si>
  <si>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</si>
  <si>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</si>
  <si>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</si>
  <si>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</si>
  <si>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</si>
  <si>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</si>
  <si>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</si>
  <si>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</si>
  <si>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</si>
  <si>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</si>
  <si>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</si>
  <si>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</si>
  <si>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</si>
  <si>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</si>
  <si>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</si>
  <si>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</si>
  <si>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</si>
  <si>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</si>
  <si>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</si>
  <si>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</si>
  <si>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</si>
  <si>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</si>
  <si>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</si>
  <si>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</si>
  <si>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</si>
  <si>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</si>
  <si>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</si>
  <si>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</si>
  <si>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</si>
  <si>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</si>
  <si>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</si>
  <si>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</si>
  <si>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</si>
  <si>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</si>
  <si>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</si>
  <si>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</si>
  <si>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</si>
  <si>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</si>
  <si>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</si>
  <si>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</si>
  <si>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</si>
  <si>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</si>
  <si>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</si>
  <si>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</si>
  <si>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</si>
  <si>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</si>
  <si>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</si>
  <si>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</si>
  <si>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</si>
  <si>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</si>
  <si>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</si>
  <si>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</si>
  <si>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</si>
  <si>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</si>
  <si>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</si>
  <si>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</si>
  <si>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</si>
  <si>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</si>
  <si>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</si>
  <si>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</si>
  <si>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</si>
  <si>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</si>
  <si>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</si>
  <si>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</si>
  <si>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</si>
  <si>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</si>
  <si>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</si>
  <si>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</si>
  <si>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</si>
  <si>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</si>
  <si>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</si>
  <si>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</si>
  <si>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</si>
  <si>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</si>
  <si>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</si>
  <si>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</si>
  <si>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</si>
  <si>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</si>
  <si>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</si>
  <si>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</si>
  <si>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</si>
  <si>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</si>
  <si>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</si>
  <si>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</si>
  <si>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</si>
  <si>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</si>
  <si>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</si>
  <si>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</si>
  <si>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</si>
  <si>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</si>
  <si>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</si>
  <si>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</si>
  <si>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</si>
  <si>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</si>
  <si>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</si>
  <si>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</si>
  <si>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</si>
  <si>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</si>
  <si>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</si>
  <si>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</si>
  <si>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</si>
  <si>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</si>
  <si>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</si>
  <si>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</si>
  <si>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</si>
  <si>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</si>
  <si>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</si>
  <si>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</si>
  <si>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</si>
  <si>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</si>
  <si>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</si>
  <si>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</si>
  <si>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</si>
  <si>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</si>
  <si>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</si>
  <si>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</si>
  <si>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</si>
  <si>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</si>
  <si>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</si>
  <si>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</si>
  <si>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</si>
  <si>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</si>
  <si>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</si>
  <si>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</si>
  <si>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</si>
  <si>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</si>
  <si>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</si>
  <si>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</si>
  <si>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</si>
  <si>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</si>
  <si>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</si>
  <si>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</si>
  <si>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</si>
  <si>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</si>
  <si>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</si>
  <si>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</si>
  <si>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</si>
  <si>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</si>
  <si>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</si>
  <si>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</si>
  <si>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</si>
  <si>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</si>
  <si>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</si>
  <si>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</si>
  <si>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</si>
  <si>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</si>
  <si>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</si>
  <si>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</si>
  <si>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</si>
  <si>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</si>
  <si>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</si>
  <si>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</si>
  <si>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</si>
  <si>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</si>
  <si>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</si>
  <si>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</si>
  <si>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</si>
  <si>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</si>
  <si>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</si>
  <si>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</si>
  <si>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</si>
  <si>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</si>
  <si>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</si>
  <si>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</si>
  <si>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</si>
  <si>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</si>
  <si>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</si>
  <si>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</si>
  <si>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</si>
  <si>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</si>
  <si>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</si>
  <si>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</si>
  <si>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</si>
  <si>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</si>
  <si>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</si>
  <si>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</si>
  <si>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</si>
  <si>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</si>
  <si>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</si>
  <si>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</si>
  <si>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</si>
  <si>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</si>
  <si>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</si>
  <si>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</si>
  <si>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</si>
  <si>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</si>
  <si>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</si>
  <si>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</si>
  <si>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</si>
  <si>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</si>
  <si>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</si>
  <si>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</si>
  <si>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</si>
  <si>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</si>
  <si>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</si>
  <si>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</si>
  <si>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</si>
  <si>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</si>
  <si>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</si>
  <si>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</si>
  <si>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</si>
  <si>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</si>
  <si>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</si>
  <si>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</si>
  <si>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</si>
  <si>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</si>
  <si>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</si>
  <si>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</si>
  <si>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</si>
  <si>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</si>
  <si>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</si>
  <si>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</si>
  <si>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</si>
  <si>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</si>
  <si>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</si>
  <si>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</si>
  <si>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</si>
  <si>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</si>
  <si>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</si>
  <si>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</si>
  <si>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</si>
  <si>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</si>
  <si>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</si>
  <si>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</si>
  <si>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</si>
  <si>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</si>
  <si>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</si>
  <si>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</si>
  <si>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</si>
  <si>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</si>
  <si>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</si>
  <si>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</si>
  <si>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</si>
  <si>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</si>
  <si>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</si>
  <si>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</si>
  <si>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</si>
  <si>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</si>
  <si>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</si>
  <si>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</si>
  <si>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</si>
  <si>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</si>
  <si>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</si>
  <si>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</si>
  <si>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</si>
  <si>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</si>
  <si>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</si>
  <si>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</si>
  <si>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</si>
  <si>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</si>
  <si>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</si>
  <si>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</si>
  <si>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</si>
  <si>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</si>
  <si>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</si>
  <si>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</si>
  <si>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</si>
  <si>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</si>
  <si>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</si>
  <si>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</si>
  <si>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</si>
  <si>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</si>
  <si>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</si>
  <si>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</si>
  <si>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</si>
  <si>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</si>
  <si>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</si>
  <si>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</si>
  <si>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</si>
  <si>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</si>
  <si>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</si>
  <si>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</si>
  <si>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</si>
  <si>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</si>
  <si>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</si>
  <si>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</si>
  <si>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</si>
  <si>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</si>
  <si>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</si>
  <si>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</si>
  <si>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</si>
  <si>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</si>
  <si>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</si>
  <si>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</si>
  <si>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</si>
  <si>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</si>
  <si>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</si>
  <si>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</si>
  <si>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</si>
  <si>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</si>
  <si>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</si>
  <si>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</si>
  <si>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</si>
  <si>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</si>
  <si>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</si>
  <si>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</si>
  <si>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</si>
  <si>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</si>
  <si>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</si>
  <si>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</si>
  <si>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</si>
  <si>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</si>
  <si>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</si>
  <si>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</si>
  <si>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</si>
  <si>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</si>
  <si>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</si>
  <si>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</si>
  <si>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</si>
  <si>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</si>
  <si>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</si>
  <si>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</si>
  <si>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</si>
  <si>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</si>
  <si>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</si>
  <si>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</si>
  <si>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</si>
  <si>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</si>
  <si>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</si>
  <si>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</si>
  <si>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</si>
  <si>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</si>
  <si>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</si>
  <si>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</si>
  <si>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</si>
  <si>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</si>
  <si>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</si>
  <si>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</si>
  <si>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</si>
  <si>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</si>
  <si>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</si>
  <si>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</si>
  <si>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</si>
  <si>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</si>
  <si>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</si>
  <si>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</si>
  <si>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</si>
  <si>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</si>
  <si>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</si>
  <si>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</si>
  <si>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</si>
  <si>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</si>
  <si>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</si>
  <si>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</si>
  <si>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</si>
  <si>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</si>
  <si>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</si>
  <si>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</si>
  <si>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</si>
  <si>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</si>
  <si>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</si>
  <si>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</si>
  <si>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</si>
  <si>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</si>
  <si>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</si>
  <si>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</si>
  <si>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</si>
  <si>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</si>
  <si>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</si>
  <si>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</si>
  <si>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</si>
  <si>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</si>
  <si>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</si>
  <si>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</si>
  <si>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</si>
  <si>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</si>
  <si>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</si>
  <si>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</si>
  <si>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</si>
  <si>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</si>
  <si>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</si>
  <si>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</si>
  <si>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</si>
  <si>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</si>
  <si>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</si>
  <si>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</si>
  <si>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</si>
  <si>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</si>
  <si>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</si>
  <si>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</si>
  <si>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</si>
  <si>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</si>
  <si>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</si>
  <si>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</si>
  <si>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</si>
  <si>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</si>
  <si>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</si>
  <si>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</si>
  <si>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</si>
  <si>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</si>
  <si>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</si>
  <si>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</si>
  <si>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</si>
  <si>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</si>
  <si>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</si>
  <si>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</si>
  <si>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</si>
  <si>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</si>
  <si>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</si>
  <si>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</si>
  <si>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</si>
  <si>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</si>
  <si>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</si>
  <si>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</si>
  <si>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</si>
  <si>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</si>
  <si>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</si>
  <si>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</si>
  <si>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</si>
  <si>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</si>
  <si>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</si>
  <si>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</si>
  <si>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</si>
  <si>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</si>
  <si>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</si>
  <si>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</si>
  <si>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</si>
  <si>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</si>
  <si>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</si>
  <si>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</si>
  <si>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</si>
  <si>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</si>
  <si>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</si>
  <si>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</si>
  <si>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</si>
  <si>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</si>
  <si>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</si>
  <si>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</si>
  <si>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</si>
  <si>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</si>
  <si>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</si>
  <si>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</si>
  <si>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</si>
  <si>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</si>
  <si>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</si>
  <si>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</si>
  <si>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</si>
  <si>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</si>
  <si>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</si>
  <si>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</si>
  <si>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</si>
  <si>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</si>
  <si>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</si>
  <si>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</si>
  <si>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</si>
  <si>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</si>
  <si>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</si>
  <si>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</si>
  <si>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</si>
  <si>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</si>
  <si>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</si>
  <si>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</si>
  <si>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</si>
  <si>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</si>
  <si>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</si>
  <si>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</si>
  <si>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</si>
  <si>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</si>
  <si>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</si>
  <si>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</si>
  <si>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</si>
  <si>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</si>
  <si>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</si>
  <si>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</si>
  <si>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</si>
  <si>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</si>
  <si>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</si>
  <si>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</si>
  <si>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</si>
  <si>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</si>
  <si>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</si>
  <si>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</si>
  <si>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</si>
  <si>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</si>
  <si>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</si>
  <si>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</si>
  <si>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</si>
  <si>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</si>
  <si>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</si>
  <si>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</si>
  <si>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</si>
  <si>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</si>
  <si>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</si>
  <si>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</si>
  <si>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</si>
  <si>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</si>
  <si>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</si>
  <si>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</si>
  <si>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</si>
  <si>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</si>
  <si>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</si>
  <si>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</si>
  <si>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</si>
  <si>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</si>
  <si>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</si>
  <si>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</si>
  <si>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</si>
  <si>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</si>
  <si>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</si>
  <si>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</si>
  <si>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</si>
  <si>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</si>
  <si>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</si>
  <si>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</si>
  <si>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</si>
  <si>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</si>
  <si>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</si>
  <si>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</si>
  <si>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</si>
  <si>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</si>
  <si>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</si>
  <si>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</si>
  <si>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</si>
  <si>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</si>
  <si>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</si>
  <si>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</si>
  <si>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</si>
  <si>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</si>
  <si>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</si>
  <si>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</si>
  <si>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</si>
  <si>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</si>
  <si>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</si>
  <si>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</si>
  <si>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</si>
  <si>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</si>
  <si>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</si>
  <si>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</si>
  <si>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</si>
  <si>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</si>
  <si>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</si>
  <si>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</si>
  <si>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</si>
  <si>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</si>
  <si>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</si>
  <si>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</si>
  <si>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</si>
  <si>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</si>
  <si>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</si>
  <si>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</si>
  <si>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</si>
  <si>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</si>
  <si>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</si>
  <si>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</si>
  <si>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</si>
  <si>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</si>
  <si>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</si>
  <si>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</si>
  <si>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</si>
  <si>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</si>
  <si>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</si>
  <si>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</si>
  <si>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</si>
  <si>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</si>
  <si>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</si>
  <si>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</si>
  <si>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</si>
  <si>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</si>
  <si>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</si>
  <si>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</si>
  <si>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</si>
  <si>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</si>
  <si>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</si>
  <si>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</si>
  <si>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</si>
  <si>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</si>
  <si>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</si>
  <si>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</si>
  <si>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</si>
  <si>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</si>
  <si>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</si>
  <si>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</si>
  <si>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</si>
  <si>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</si>
  <si>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</si>
  <si>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</si>
  <si>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</si>
  <si>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</si>
  <si>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</si>
  <si>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</si>
  <si>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</si>
  <si>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</si>
  <si>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</si>
  <si>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</si>
  <si>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</si>
  <si>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</si>
  <si>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</si>
  <si>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</si>
  <si>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</si>
  <si>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</si>
  <si>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</si>
  <si>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</si>
  <si>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</si>
  <si>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</si>
  <si>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</si>
  <si>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</si>
  <si>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</si>
  <si>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</si>
  <si>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</si>
  <si>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</si>
  <si>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</si>
  <si>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</si>
  <si>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</si>
  <si>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</si>
  <si>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</si>
  <si>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</si>
  <si>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</si>
  <si>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</si>
  <si>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</si>
  <si>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</si>
  <si>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</si>
  <si>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</si>
  <si>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</si>
  <si>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</si>
  <si>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</si>
  <si>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</si>
  <si>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</si>
  <si>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</si>
  <si>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</si>
  <si>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</si>
  <si>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</si>
  <si>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</si>
  <si>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</si>
  <si>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</si>
  <si>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</si>
  <si>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</si>
  <si>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</si>
  <si>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</si>
  <si>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</si>
  <si>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</si>
  <si>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</si>
  <si>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</si>
  <si>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</si>
  <si>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</si>
  <si>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</si>
  <si>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</si>
  <si>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</si>
  <si>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</si>
  <si>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</si>
  <si>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</si>
  <si>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</si>
  <si>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</si>
  <si>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</si>
  <si>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</si>
  <si>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</si>
  <si>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</si>
  <si>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</si>
  <si>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</si>
  <si>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</si>
  <si>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</si>
  <si>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</si>
  <si>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</si>
  <si>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</si>
  <si>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</si>
  <si>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</si>
  <si>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</si>
  <si>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</si>
  <si>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</si>
  <si>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</si>
  <si>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</si>
  <si>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</si>
  <si>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</si>
  <si>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</si>
  <si>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</si>
  <si>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</si>
  <si>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</si>
  <si>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</si>
  <si>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</si>
  <si>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</si>
  <si>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</si>
  <si>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</si>
  <si>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</si>
  <si>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</si>
  <si>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</si>
  <si>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</si>
  <si>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</si>
  <si>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</si>
  <si>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</si>
  <si>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</si>
  <si>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</si>
  <si>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</si>
  <si>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</si>
  <si>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</si>
  <si>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</si>
  <si>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</si>
  <si>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</si>
  <si>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</si>
  <si>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</si>
  <si>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</si>
  <si>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</si>
  <si>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</si>
  <si>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</si>
  <si>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</si>
  <si>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</si>
  <si>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</si>
  <si>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</si>
  <si>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</si>
  <si>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</si>
  <si>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</si>
  <si>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</si>
  <si>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</si>
  <si>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</si>
  <si>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</si>
  <si>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</si>
  <si>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</si>
  <si>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</si>
  <si>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</si>
  <si>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</si>
  <si>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</si>
  <si>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</si>
  <si>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</si>
  <si>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</si>
  <si>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</si>
  <si>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</si>
  <si>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</si>
  <si>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</si>
  <si>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</si>
  <si>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</si>
  <si>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</si>
  <si>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</si>
  <si>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</si>
  <si>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</si>
  <si>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</si>
  <si>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</si>
  <si>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</si>
  <si>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</si>
  <si>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</si>
  <si>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</si>
  <si>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</si>
  <si>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</si>
  <si>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</si>
  <si>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</si>
  <si>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</si>
  <si>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</si>
  <si>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</si>
  <si>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</si>
  <si>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</si>
  <si>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</si>
  <si>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</si>
  <si>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</si>
  <si>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</si>
  <si>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</si>
  <si>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</si>
  <si>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</si>
  <si>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</si>
  <si>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</si>
  <si>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</si>
  <si>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</si>
  <si>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</si>
  <si>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</si>
  <si>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</si>
  <si>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</si>
  <si>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</si>
  <si>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</si>
  <si>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</si>
  <si>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</si>
  <si>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</si>
  <si>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</si>
  <si>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</si>
  <si>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</si>
  <si>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</si>
  <si>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</si>
  <si>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</si>
  <si>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</si>
  <si>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</si>
  <si>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</si>
  <si>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</si>
  <si>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</si>
  <si>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</si>
  <si>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</si>
  <si>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</si>
  <si>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</si>
  <si>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</si>
  <si>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</si>
  <si>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</si>
  <si>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</si>
  <si>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</si>
  <si>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</si>
  <si>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</si>
  <si>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</si>
  <si>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</si>
  <si>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</si>
  <si>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</si>
  <si>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</si>
  <si>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</si>
  <si>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</si>
  <si>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</si>
  <si>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</si>
  <si>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</si>
  <si>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</si>
  <si>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</si>
  <si>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</si>
  <si>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</si>
  <si>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</si>
  <si>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</si>
  <si>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</si>
  <si>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</si>
  <si>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</si>
  <si>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</si>
  <si>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</si>
  <si>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</si>
  <si>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</si>
  <si>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</si>
  <si>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</si>
  <si>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</si>
  <si>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</si>
  <si>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</si>
  <si>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</si>
  <si>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</si>
  <si>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</si>
  <si>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</si>
  <si>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</si>
  <si>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</si>
  <si>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</si>
  <si>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</si>
  <si>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</si>
  <si>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</si>
  <si>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</si>
  <si>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</si>
  <si>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</si>
  <si>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</si>
  <si>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</si>
  <si>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</si>
  <si>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</si>
  <si>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</si>
  <si>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</si>
  <si>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</si>
  <si>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</si>
  <si>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</si>
  <si>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</si>
  <si>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</si>
  <si>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</si>
  <si>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</si>
  <si>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</si>
  <si>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</si>
  <si>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</si>
  <si>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</si>
  <si>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</si>
  <si>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</si>
  <si>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</si>
  <si>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</si>
  <si>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</si>
  <si>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</si>
  <si>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</si>
  <si>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</si>
  <si>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</si>
  <si>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</si>
  <si>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</si>
  <si>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</si>
  <si>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</si>
  <si>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</si>
  <si>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</si>
  <si>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</si>
  <si>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</si>
  <si>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</si>
  <si>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</si>
  <si>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</si>
  <si>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</si>
  <si>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</si>
  <si>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</si>
  <si>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</si>
  <si>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</si>
  <si>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</si>
  <si>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</si>
  <si>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</si>
  <si>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</si>
  <si>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</si>
  <si>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</si>
  <si>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</si>
  <si>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</si>
  <si>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</si>
  <si>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</si>
  <si>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</si>
  <si>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</si>
  <si>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</si>
  <si>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</si>
  <si>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</si>
  <si>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</si>
  <si>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</si>
  <si>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</si>
  <si>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</si>
  <si>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</si>
  <si>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</si>
  <si>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</si>
  <si>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</si>
  <si>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</si>
  <si>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</si>
  <si>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</si>
  <si>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</si>
  <si>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</si>
  <si>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</si>
  <si>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</si>
  <si>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</si>
  <si>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</si>
  <si>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</si>
  <si>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</si>
  <si>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</si>
  <si>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</si>
  <si>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</si>
  <si>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</si>
  <si>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</si>
  <si>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</si>
  <si>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</si>
  <si>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</si>
  <si>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</si>
  <si>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</si>
  <si>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</si>
  <si>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</si>
  <si>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</si>
  <si>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</si>
  <si>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</si>
  <si>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</si>
  <si>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</si>
  <si>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</si>
  <si>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</si>
  <si>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</si>
  <si>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</si>
  <si>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</si>
  <si>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</si>
  <si>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</si>
  <si>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</si>
  <si>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</si>
  <si>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</si>
  <si>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</si>
  <si>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</si>
  <si>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</si>
  <si>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</si>
  <si>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</si>
  <si>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</si>
  <si>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</si>
  <si>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</si>
  <si>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</si>
  <si>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</si>
  <si>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</si>
  <si>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</si>
  <si>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</si>
  <si>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</si>
  <si>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</si>
  <si>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</si>
  <si>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</si>
  <si>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</si>
  <si>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</si>
  <si>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</si>
  <si>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</si>
  <si>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</si>
  <si>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</si>
  <si>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</si>
  <si>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</si>
  <si>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</si>
  <si>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</si>
  <si>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</si>
  <si>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</si>
  <si>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</si>
  <si>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</si>
  <si>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</si>
  <si>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</si>
  <si>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</si>
  <si>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</si>
  <si>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</si>
  <si>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</si>
  <si>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</si>
  <si>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</si>
  <si>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</si>
  <si>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</si>
  <si>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</si>
  <si>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</si>
  <si>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</si>
  <si>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</si>
  <si>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</si>
  <si>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</si>
  <si>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</si>
  <si>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</si>
  <si>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</si>
  <si>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</si>
  <si>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</si>
  <si>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</si>
  <si>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</si>
  <si>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</si>
  <si>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</si>
  <si>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</si>
  <si>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</si>
  <si>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</si>
  <si>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</si>
  <si>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</si>
  <si>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</si>
  <si>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</si>
  <si>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</si>
  <si>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</si>
  <si>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</si>
  <si>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</si>
  <si>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</si>
  <si>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</si>
  <si>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</si>
  <si>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</si>
  <si>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</si>
  <si>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</si>
  <si>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</si>
  <si>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</si>
  <si>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</si>
  <si>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</si>
  <si>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</si>
  <si>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</si>
  <si>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</si>
  <si>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</si>
  <si>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</si>
  <si>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</si>
  <si>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</si>
  <si>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</si>
  <si>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</si>
  <si>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</si>
  <si>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</si>
  <si>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</si>
  <si>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</si>
  <si>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</si>
  <si>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</si>
  <si>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</si>
  <si>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</si>
  <si>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</si>
  <si>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</si>
  <si>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</si>
  <si>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</si>
  <si>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</si>
  <si>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</si>
  <si>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</si>
  <si>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</si>
  <si>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</si>
  <si>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</si>
  <si>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</si>
  <si>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</si>
  <si>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</si>
  <si>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</si>
  <si>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</si>
  <si>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</si>
  <si>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</si>
  <si>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</si>
  <si>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</si>
  <si>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</si>
  <si>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</si>
  <si>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</si>
  <si>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</si>
  <si>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</si>
  <si>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</si>
  <si>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</si>
  <si>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</si>
  <si>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</si>
  <si>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</si>
  <si>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</si>
  <si>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</si>
  <si>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</si>
  <si>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</si>
  <si>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</si>
  <si>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</si>
  <si>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</si>
  <si>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</si>
  <si>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</si>
  <si>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</si>
  <si>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</si>
  <si>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</si>
  <si>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</si>
  <si>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</si>
  <si>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</si>
  <si>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</si>
  <si>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</si>
  <si>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</si>
  <si>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</si>
  <si>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</si>
  <si>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</si>
  <si>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</si>
  <si>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</si>
  <si>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</si>
  <si>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</si>
  <si>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</si>
  <si>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</si>
  <si>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</si>
  <si>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</si>
  <si>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</si>
  <si>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</si>
  <si>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</si>
  <si>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</si>
  <si>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</si>
  <si>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</si>
  <si>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</si>
  <si>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</si>
  <si>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</si>
  <si>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</si>
  <si>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</si>
  <si>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</si>
  <si>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</si>
  <si>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</si>
  <si>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</si>
  <si>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</si>
  <si>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</si>
  <si>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</si>
  <si>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</si>
  <si>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</si>
  <si>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</si>
  <si>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</si>
  <si>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</si>
  <si>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</si>
  <si>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</si>
  <si>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</si>
  <si>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</si>
  <si>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</si>
  <si>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</si>
  <si>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</si>
  <si>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</si>
  <si>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</si>
  <si>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</si>
  <si>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</si>
  <si>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</si>
  <si>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</si>
  <si>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</si>
  <si>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</si>
  <si>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</si>
  <si>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</si>
  <si>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</si>
  <si>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</si>
  <si>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</si>
  <si>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</si>
  <si>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</si>
  <si>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</si>
  <si>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</si>
  <si>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</si>
  <si>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</si>
  <si>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</si>
  <si>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</si>
  <si>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</si>
  <si>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</si>
  <si>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</si>
  <si>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</si>
  <si>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</si>
  <si>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</si>
  <si>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</si>
  <si>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</si>
  <si>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</si>
  <si>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</si>
  <si>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</si>
  <si>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</si>
  <si>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</si>
  <si>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</si>
  <si>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</si>
  <si>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</si>
  <si>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</si>
  <si>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</si>
  <si>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</si>
  <si>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</si>
  <si>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</si>
  <si>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</si>
  <si>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</si>
  <si>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</si>
  <si>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</si>
  <si>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</si>
  <si>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</si>
  <si>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</si>
  <si>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</si>
  <si>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</si>
  <si>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</si>
  <si>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</si>
  <si>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</si>
  <si>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</si>
  <si>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</si>
  <si>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</si>
  <si>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</si>
  <si>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</si>
  <si>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</si>
  <si>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</si>
  <si>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</si>
  <si>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</si>
  <si>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</si>
  <si>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</si>
  <si>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</si>
  <si>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</si>
  <si>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</si>
  <si>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</si>
  <si>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</si>
  <si>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</si>
  <si>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</si>
  <si>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</si>
  <si>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</si>
  <si>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</si>
  <si>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</si>
  <si>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</si>
  <si>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</si>
  <si>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</si>
  <si>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</si>
  <si>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</si>
  <si>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</si>
  <si>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</si>
  <si>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</si>
  <si>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</si>
  <si>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</si>
  <si>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</si>
  <si>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</si>
  <si>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</si>
  <si>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</si>
  <si>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</si>
  <si>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</si>
  <si>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</si>
  <si>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</si>
  <si>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</si>
  <si>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</si>
  <si>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</si>
  <si>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</si>
  <si>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</si>
  <si>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</si>
  <si>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</si>
  <si>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</si>
  <si>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</si>
  <si>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</si>
  <si>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</si>
  <si>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</si>
  <si>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</si>
  <si>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</si>
  <si>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</si>
  <si>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</si>
  <si>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</si>
  <si>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</si>
  <si>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</si>
  <si>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</si>
  <si>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</si>
  <si>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</si>
  <si>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</si>
  <si>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</si>
  <si>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</si>
  <si>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</si>
  <si>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</si>
  <si>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</si>
  <si>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</si>
  <si>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</si>
  <si>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</si>
  <si>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</si>
  <si>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</si>
  <si>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</si>
  <si>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</si>
  <si>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</si>
  <si>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</si>
  <si>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</si>
  <si>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</si>
  <si>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</si>
  <si>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</si>
  <si>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</si>
  <si>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</si>
  <si>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</si>
  <si>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</si>
  <si>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</si>
  <si>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</si>
  <si>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</si>
  <si>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</si>
  <si>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</si>
  <si>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</si>
  <si>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</si>
  <si>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</si>
  <si>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</si>
  <si>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</si>
  <si>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</si>
  <si>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</si>
  <si>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</si>
  <si>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</si>
  <si>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</si>
  <si>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</si>
  <si>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</si>
  <si>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</si>
  <si>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</si>
  <si>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</si>
  <si>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</si>
  <si>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</si>
  <si>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</si>
  <si>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</si>
  <si>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</si>
  <si>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</si>
  <si>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</si>
  <si>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</si>
  <si>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</si>
  <si>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</si>
  <si>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</si>
  <si>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</si>
  <si>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</si>
  <si>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</si>
  <si>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</si>
  <si>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</si>
  <si>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</si>
  <si>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</si>
  <si>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</si>
  <si>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</si>
  <si>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</si>
  <si>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</si>
  <si>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</si>
  <si>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</si>
  <si>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</si>
  <si>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</si>
  <si>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</si>
  <si>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</si>
  <si>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</si>
  <si>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</si>
  <si>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</si>
  <si>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</si>
  <si>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</si>
  <si>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</si>
  <si>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</si>
  <si>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</si>
  <si>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</si>
  <si>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</si>
  <si>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</si>
  <si>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</si>
  <si>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</si>
  <si>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</si>
  <si>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</si>
  <si>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</si>
  <si>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</si>
  <si>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</si>
  <si>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</si>
  <si>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</si>
  <si>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</si>
  <si>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</si>
  <si>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</si>
  <si>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</si>
  <si>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</si>
  <si>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</si>
  <si>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</si>
  <si>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</si>
  <si>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</si>
  <si>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</si>
  <si>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</si>
  <si>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</si>
  <si>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</si>
  <si>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</si>
  <si>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</si>
  <si>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</si>
  <si>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</si>
  <si>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</si>
  <si>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</si>
  <si>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</si>
  <si>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</si>
  <si>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</si>
  <si>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</si>
  <si>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</si>
  <si>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</si>
  <si>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</si>
  <si>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</si>
  <si>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</si>
  <si>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</si>
  <si>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</si>
  <si>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</si>
  <si>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</si>
  <si>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</si>
  <si>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</si>
  <si>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</si>
  <si>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</si>
  <si>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</si>
  <si>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</si>
  <si>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</si>
  <si>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</si>
  <si>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</si>
  <si>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</si>
  <si>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</si>
  <si>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</si>
  <si>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</si>
  <si>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</si>
  <si>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</si>
  <si>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</si>
  <si>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</si>
  <si>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</si>
  <si>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</si>
  <si>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</si>
  <si>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</si>
  <si>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</si>
  <si>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</si>
  <si>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</si>
  <si>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</si>
  <si>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</si>
  <si>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</si>
  <si>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</si>
  <si>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</si>
  <si>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</si>
  <si>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</si>
  <si>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</si>
  <si>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</si>
  <si>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</si>
  <si>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</si>
  <si>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</si>
  <si>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</si>
  <si>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</si>
  <si>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</si>
  <si>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</si>
  <si>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</si>
  <si>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</si>
  <si>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</si>
  <si>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</si>
  <si>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</si>
  <si>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</si>
  <si>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</si>
  <si>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</si>
  <si>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</si>
  <si>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</si>
  <si>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</si>
  <si>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</si>
  <si>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</si>
  <si>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</si>
  <si>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</si>
  <si>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</si>
  <si>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</si>
  <si>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</si>
  <si>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</si>
  <si>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</si>
  <si>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</si>
  <si>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</si>
  <si>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</si>
  <si>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</si>
  <si>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</si>
  <si>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</si>
  <si>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</si>
  <si>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</si>
  <si>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</si>
  <si>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</si>
  <si>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</si>
  <si>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</si>
  <si>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</si>
  <si>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</si>
  <si>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</si>
  <si>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</si>
  <si>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</si>
  <si>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</si>
  <si>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</si>
  <si>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</si>
  <si>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</si>
  <si>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</si>
  <si>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</si>
  <si>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</si>
  <si>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</si>
  <si>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</si>
  <si>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</si>
  <si>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</si>
  <si>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</si>
  <si>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</si>
  <si>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</si>
  <si>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</si>
  <si>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</si>
  <si>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</si>
  <si>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</si>
  <si>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</si>
  <si>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</si>
  <si>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</si>
  <si>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</si>
  <si>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</si>
  <si>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</si>
  <si>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</si>
  <si>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</si>
  <si>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</si>
  <si>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</si>
  <si>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</si>
  <si>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</si>
  <si>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</si>
  <si>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</si>
  <si>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</si>
  <si>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</si>
  <si>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</si>
  <si>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</si>
  <si>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</si>
  <si>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</si>
  <si>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</si>
  <si>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</si>
  <si>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</si>
  <si>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</si>
  <si>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</si>
  <si>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</si>
  <si>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</si>
  <si>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</si>
  <si>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</si>
  <si>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</si>
  <si>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</si>
  <si>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</si>
  <si>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</si>
  <si>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</si>
  <si>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</si>
  <si>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</si>
  <si>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</si>
  <si>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</si>
  <si>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</si>
  <si>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</si>
  <si>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</si>
  <si>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</si>
  <si>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</si>
  <si>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</si>
  <si>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</si>
  <si>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</si>
  <si>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</si>
  <si>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</si>
  <si>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</si>
  <si>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</si>
  <si>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</si>
  <si>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</si>
  <si>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</si>
  <si>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</si>
  <si>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</si>
  <si>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</si>
  <si>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</si>
  <si>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</si>
  <si>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</si>
  <si>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</si>
  <si>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</si>
  <si>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</si>
  <si>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</si>
  <si>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</si>
  <si>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</si>
  <si>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</si>
  <si>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</si>
  <si>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</si>
  <si>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</si>
  <si>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</si>
  <si>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</si>
  <si>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</si>
  <si>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</si>
  <si>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</si>
  <si>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</si>
  <si>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</si>
  <si>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</si>
  <si>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</si>
  <si>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</si>
  <si>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</si>
  <si>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</si>
  <si>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</si>
  <si>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</si>
  <si>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</si>
  <si>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</si>
  <si>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</si>
  <si>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</si>
  <si>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</si>
  <si>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</si>
  <si>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</si>
  <si>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</si>
  <si>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</si>
  <si>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</si>
  <si>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</si>
  <si>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</si>
  <si>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</si>
  <si>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</si>
  <si>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</si>
  <si>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</si>
  <si>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</si>
  <si>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</si>
  <si>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</si>
  <si>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</si>
  <si>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</si>
  <si>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</si>
  <si>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</si>
  <si>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</si>
  <si>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</si>
  <si>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</si>
  <si>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</si>
  <si>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</si>
  <si>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</si>
  <si>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</si>
  <si>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</si>
  <si>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</si>
  <si>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</si>
  <si>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</si>
  <si>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</si>
  <si>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</si>
  <si>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</si>
  <si>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</si>
  <si>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</si>
  <si>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</si>
  <si>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</si>
  <si>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</si>
  <si>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</si>
  <si>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</si>
  <si>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</si>
  <si>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</si>
  <si>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</si>
  <si>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</si>
  <si>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</si>
  <si>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</si>
  <si>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</si>
  <si>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</si>
  <si>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</si>
  <si>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</si>
  <si>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</si>
  <si>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</si>
  <si>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</si>
  <si>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</si>
  <si>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</si>
  <si>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</si>
  <si>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</si>
  <si>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</si>
  <si>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</si>
  <si>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</si>
  <si>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</si>
  <si>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</si>
  <si>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</si>
  <si>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</si>
  <si>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</si>
  <si>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</si>
  <si>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</si>
  <si>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</si>
  <si>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</si>
  <si>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</si>
  <si>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</si>
  <si>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</si>
  <si>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</si>
  <si>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</si>
  <si>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</si>
  <si>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</si>
  <si>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</si>
  <si>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</si>
  <si>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</si>
  <si>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</si>
  <si>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</si>
  <si>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</si>
  <si>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</si>
  <si>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</si>
  <si>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</si>
  <si>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</si>
  <si>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</si>
  <si>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</si>
  <si>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</si>
  <si>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</si>
  <si>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</si>
  <si>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</si>
  <si>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</si>
  <si>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</si>
  <si>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</si>
  <si>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</si>
  <si>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</si>
  <si>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</si>
  <si>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</si>
  <si>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</si>
  <si>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</si>
  <si>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</si>
  <si>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</si>
  <si>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</si>
  <si>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</si>
  <si>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</si>
  <si>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</si>
  <si>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</si>
  <si>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</si>
  <si>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</si>
  <si>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</si>
  <si>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</si>
  <si>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</si>
  <si>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</si>
  <si>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</si>
  <si>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</si>
  <si>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</si>
  <si>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</si>
  <si>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</si>
  <si>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</si>
  <si>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</si>
  <si>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</si>
  <si>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</si>
  <si>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</si>
  <si>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</si>
  <si>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</si>
  <si>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</si>
  <si>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</si>
  <si>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</si>
  <si>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</si>
  <si>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</si>
  <si>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</si>
  <si>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</si>
  <si>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</si>
  <si>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</si>
  <si>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</si>
  <si>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</si>
  <si>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</si>
  <si>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</si>
  <si>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</si>
  <si>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</si>
  <si>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</si>
  <si>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</si>
  <si>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</si>
  <si>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</si>
  <si>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</si>
  <si>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</si>
  <si>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</si>
  <si>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</si>
  <si>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</si>
  <si>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</si>
  <si>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</si>
  <si>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</si>
  <si>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</si>
  <si>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</si>
  <si>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</si>
  <si>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</si>
  <si>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</si>
  <si>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</si>
  <si>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</si>
  <si>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</si>
  <si>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</si>
  <si>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</si>
  <si>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</si>
  <si>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</si>
  <si>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</si>
  <si>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</si>
  <si>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</si>
  <si>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</si>
  <si>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</si>
  <si>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</si>
  <si>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</si>
  <si>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</si>
  <si>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</si>
  <si>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</si>
  <si>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</si>
  <si>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</si>
  <si>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</si>
  <si>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</si>
  <si>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</si>
  <si>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</si>
  <si>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</si>
  <si>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</si>
  <si>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</si>
  <si>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</si>
  <si>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</si>
  <si>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</si>
  <si>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</si>
  <si>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</si>
  <si>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</si>
  <si>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</si>
  <si>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</si>
  <si>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</si>
  <si>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</si>
  <si>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</si>
  <si>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</si>
  <si>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</si>
  <si>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</si>
  <si>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</si>
  <si>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</si>
  <si>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</si>
  <si>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</si>
  <si>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</si>
  <si>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</si>
  <si>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</si>
  <si>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</si>
  <si>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</si>
  <si>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</si>
  <si>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</si>
  <si>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</si>
  <si>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</si>
  <si>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</si>
  <si>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</si>
  <si>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</si>
  <si>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</si>
  <si>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</si>
  <si>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</si>
  <si>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</si>
  <si>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</si>
  <si>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</si>
  <si>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</si>
  <si>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</si>
  <si>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</si>
  <si>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</si>
  <si>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</si>
  <si>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</si>
  <si>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</si>
  <si>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</si>
  <si>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</si>
  <si>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</si>
  <si>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</si>
  <si>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</si>
  <si>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</si>
  <si>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</si>
  <si>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</si>
  <si>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</si>
  <si>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</si>
  <si>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</si>
  <si>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</si>
  <si>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</si>
  <si>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</si>
  <si>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</si>
  <si>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</si>
  <si>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</si>
  <si>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</si>
  <si>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</si>
  <si>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</si>
  <si>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</si>
  <si>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</si>
  <si>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</si>
  <si>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</si>
  <si>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</si>
  <si>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</si>
  <si>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</si>
  <si>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</si>
  <si>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</si>
  <si>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</si>
  <si>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</si>
  <si>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</si>
  <si>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</si>
  <si>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</si>
  <si>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</si>
  <si>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</si>
  <si>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</si>
  <si>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</si>
  <si>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</si>
  <si>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</si>
  <si>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</si>
  <si>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</si>
  <si>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</si>
  <si>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</si>
  <si>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</si>
  <si>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</si>
  <si>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</si>
  <si>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</si>
  <si>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</si>
  <si>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</si>
  <si>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</si>
  <si>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</si>
  <si>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</si>
  <si>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</si>
  <si>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</si>
  <si>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</si>
  <si>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</si>
  <si>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</si>
  <si>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</si>
  <si>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</si>
  <si>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</si>
  <si>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</si>
  <si>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</si>
  <si>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</si>
  <si>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</si>
  <si>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</si>
  <si>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</si>
  <si>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</si>
  <si>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</si>
  <si>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</si>
  <si>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</si>
  <si>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</si>
  <si>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</si>
  <si>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</si>
  <si>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</si>
  <si>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</si>
  <si>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</si>
  <si>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</si>
  <si>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</si>
  <si>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</si>
  <si>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</si>
  <si>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</si>
  <si>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</si>
  <si>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</si>
  <si>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</si>
  <si>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</si>
  <si>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</si>
  <si>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</si>
  <si>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</si>
  <si>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</si>
  <si>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</si>
  <si>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</si>
  <si>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</si>
  <si>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</si>
  <si>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</si>
  <si>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</si>
  <si>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</si>
  <si>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</si>
  <si>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</si>
  <si>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</si>
  <si>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</si>
  <si>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</si>
  <si>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</si>
  <si>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</si>
  <si>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</si>
  <si>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</si>
  <si>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</si>
  <si>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</si>
  <si>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</si>
  <si>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</si>
  <si>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</si>
  <si>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</si>
  <si>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</si>
  <si>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</si>
  <si>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</si>
  <si>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</si>
  <si>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</si>
  <si>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</si>
  <si>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</si>
  <si>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</si>
  <si>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</si>
  <si>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</si>
  <si>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</si>
  <si>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</si>
  <si>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</si>
  <si>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</si>
  <si>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</si>
  <si>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</si>
  <si>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</si>
  <si>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</si>
  <si>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</si>
  <si>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</si>
  <si>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</si>
  <si>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</si>
  <si>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</si>
  <si>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</si>
  <si>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</si>
  <si>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</si>
  <si>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</si>
  <si>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</si>
  <si>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</si>
  <si>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</si>
  <si>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</si>
  <si>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</si>
  <si>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</si>
  <si>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</si>
  <si>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</si>
  <si>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</si>
  <si>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</si>
  <si>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</si>
  <si>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</si>
  <si>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</si>
  <si>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</si>
  <si>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</si>
  <si>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</si>
  <si>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</si>
  <si>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</si>
  <si>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</si>
  <si>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</si>
  <si>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</si>
  <si>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</si>
  <si>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</si>
  <si>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</si>
  <si>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</si>
  <si>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</si>
  <si>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</si>
  <si>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</si>
  <si>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</si>
  <si>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</si>
  <si>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</si>
  <si>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</si>
  <si>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</si>
  <si>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</si>
  <si>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</si>
  <si>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</si>
  <si>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</si>
  <si>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</si>
  <si>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</si>
  <si>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</si>
  <si>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</si>
  <si>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</si>
  <si>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</si>
  <si>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</si>
  <si>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</si>
  <si>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</si>
  <si>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</si>
  <si>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</si>
  <si>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</si>
  <si>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</si>
  <si>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</si>
  <si>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</si>
  <si>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</si>
  <si>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</si>
  <si>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</si>
  <si>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</si>
  <si>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</si>
  <si>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</si>
  <si>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</si>
  <si>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</si>
  <si>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</si>
  <si>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</si>
  <si>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</si>
  <si>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</si>
  <si>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</si>
  <si>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</si>
  <si>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</si>
  <si>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</si>
  <si>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</si>
  <si>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</si>
  <si>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</si>
  <si>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</si>
  <si>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</si>
  <si>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</si>
  <si>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</si>
  <si>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</si>
  <si>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ปริมาณการใช้พลังงานขั้นสุดท้าย</t>
  </si>
  <si>
    <t>พันตันเทียบเท่าน้ำมันดิบ</t>
  </si>
  <si>
    <t>ตัวเลข</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</si>
  <si>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</si>
  <si>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พลังงาน</t>
  </si>
  <si>
    <t>กรมพัฒนาพลังงานทดแทนและอนุรักษ์หลังงาน</t>
  </si>
  <si>
    <t>สำนักงานพลังงานจังหวัดสงขลา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</si>
</sst>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7773" activePane="bottomLeft" state="frozen"/>
      <selection pane="bottomLeft" activeCell="N7782" sqref="N7782"/>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ปริมาณการใช้พลังงานขั้นสุดท้าย</v>
      </c>
    </row>
    <row r="2" spans="1:16">
      <c r="A2" s="80" t="s">
        <v>15475</v>
      </c>
      <c r="B2" s="132" t="str">
        <f>METADATA!G97</f>
        <v>กรมพัฒนาพลังงานทดแทนและอนุรักษ์หลังงาน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พันตันเทียบเท่าน้ำมันดิบ</v>
      </c>
      <c r="F4" s="128" t="str">
        <f>E4</f>
        <v>พันตันเทียบเท่าน้ำมันดิบ</v>
      </c>
      <c r="G4" s="128" t="str">
        <f t="shared" ref="G4:P4" si="0">F4</f>
        <v>พันตันเทียบเท่าน้ำมันดิบ</v>
      </c>
      <c r="H4" s="128" t="str">
        <f t="shared" si="0"/>
        <v>พันตันเทียบเท่าน้ำมันดิบ</v>
      </c>
      <c r="I4" s="128" t="str">
        <f t="shared" si="0"/>
        <v>พันตันเทียบเท่าน้ำมันดิบ</v>
      </c>
      <c r="J4" s="128" t="str">
        <f t="shared" si="0"/>
        <v>พันตันเทียบเท่าน้ำมันดิบ</v>
      </c>
      <c r="K4" s="128" t="str">
        <f t="shared" si="0"/>
        <v>พันตันเทียบเท่าน้ำมันดิบ</v>
      </c>
      <c r="L4" s="128" t="str">
        <f t="shared" si="0"/>
        <v>พันตันเทียบเท่าน้ำมันดิบ</v>
      </c>
      <c r="M4" s="128" t="str">
        <f t="shared" si="0"/>
        <v>พันตันเทียบเท่าน้ำมันดิบ</v>
      </c>
      <c r="N4" s="128" t="str">
        <f t="shared" si="0"/>
        <v>พันตันเทียบเท่าน้ำมันดิบ</v>
      </c>
      <c r="O4" s="128" t="str">
        <f>N4</f>
        <v>พันตันเทียบเท่าน้ำมันดิบ</v>
      </c>
      <c r="P4" s="128" t="str">
        <f t="shared" si="0"/>
        <v>พันตันเทียบเท่าน้ำมันดิบ</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v>1176.44</v>
      </c>
      <c r="F7783" s="94">
        <v>1191.6600000000001</v>
      </c>
      <c r="G7783" s="94">
        <v>1209.3499999999999</v>
      </c>
      <c r="H7783" s="94">
        <v>1208.52</v>
      </c>
      <c r="I7783" s="94">
        <v>1124.8599999999999</v>
      </c>
      <c r="J7783" s="94">
        <v>1257.18</v>
      </c>
      <c r="K7783" s="94">
        <v>1168.6199999999999</v>
      </c>
      <c r="L7783" s="94">
        <v>1192.72</v>
      </c>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110" zoomScaleNormal="80" zoomScaleSheetLayoutView="110" workbookViewId="0">
      <selection activeCell="O93" sqref="O9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4"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15487</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2019-09-05T03:44:13Z</dcterms:modified>
</cp:coreProperties>
</file>